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1075" windowHeight="8250" activeTab="7"/>
  </bookViews>
  <sheets>
    <sheet name="True temp" sheetId="1" r:id="rId1"/>
    <sheet name="Thermocouples 1-3" sheetId="2" r:id="rId2"/>
    <sheet name="Thermocouples 4-6" sheetId="4" r:id="rId3"/>
    <sheet name="Thermocouples 7-9" sheetId="5" r:id="rId4"/>
    <sheet name="Thermocouple 10" sheetId="6" r:id="rId5"/>
    <sheet name="Danfoss" sheetId="3" r:id="rId6"/>
    <sheet name="Thermopile" sheetId="7" r:id="rId7"/>
    <sheet name="Thermocouple 24+45" sheetId="8" r:id="rId8"/>
  </sheets>
  <calcPr calcId="125725"/>
</workbook>
</file>

<file path=xl/calcChain.xml><?xml version="1.0" encoding="utf-8"?>
<calcChain xmlns="http://schemas.openxmlformats.org/spreadsheetml/2006/main">
  <c r="J46" i="8"/>
  <c r="I46"/>
  <c r="G46"/>
  <c r="F46"/>
  <c r="D46"/>
  <c r="C46"/>
  <c r="J45"/>
  <c r="I45"/>
  <c r="G45"/>
  <c r="F45"/>
  <c r="D45"/>
  <c r="C45"/>
  <c r="J44"/>
  <c r="I44"/>
  <c r="G44"/>
  <c r="F44"/>
  <c r="D44"/>
  <c r="C44"/>
  <c r="D17" i="7"/>
  <c r="D18"/>
  <c r="D19"/>
  <c r="D16"/>
  <c r="L46"/>
  <c r="L45"/>
  <c r="L44"/>
  <c r="C19"/>
  <c r="C16"/>
  <c r="C17"/>
  <c r="C18"/>
  <c r="I46"/>
  <c r="K46"/>
  <c r="J46"/>
  <c r="J44"/>
  <c r="K45"/>
  <c r="I45"/>
  <c r="K44"/>
  <c r="I44"/>
  <c r="D11" i="1"/>
  <c r="D12"/>
  <c r="D13"/>
  <c r="D10"/>
  <c r="D7"/>
  <c r="D8"/>
  <c r="D9"/>
  <c r="D6"/>
  <c r="D3"/>
  <c r="D4"/>
  <c r="D5"/>
  <c r="D2"/>
  <c r="E46" i="6"/>
  <c r="D46"/>
  <c r="C46"/>
  <c r="E45"/>
  <c r="D45"/>
  <c r="C45"/>
  <c r="E44"/>
  <c r="D44"/>
  <c r="C44"/>
  <c r="M46" i="5"/>
  <c r="L46"/>
  <c r="K46"/>
  <c r="I46"/>
  <c r="H46"/>
  <c r="G46"/>
  <c r="E46"/>
  <c r="D46"/>
  <c r="C46"/>
  <c r="M45"/>
  <c r="L45"/>
  <c r="K45"/>
  <c r="I45"/>
  <c r="H45"/>
  <c r="G45"/>
  <c r="E45"/>
  <c r="D45"/>
  <c r="C45"/>
  <c r="M44"/>
  <c r="L44"/>
  <c r="K44"/>
  <c r="I44"/>
  <c r="H44"/>
  <c r="G44"/>
  <c r="E44"/>
  <c r="D44"/>
  <c r="C44"/>
  <c r="M46" i="4"/>
  <c r="L46"/>
  <c r="K46"/>
  <c r="I46"/>
  <c r="H46"/>
  <c r="G46"/>
  <c r="E46"/>
  <c r="D46"/>
  <c r="C46"/>
  <c r="M45"/>
  <c r="L45"/>
  <c r="K45"/>
  <c r="I45"/>
  <c r="H45"/>
  <c r="G45"/>
  <c r="E45"/>
  <c r="D45"/>
  <c r="C45"/>
  <c r="M44"/>
  <c r="L44"/>
  <c r="K44"/>
  <c r="I44"/>
  <c r="H44"/>
  <c r="G44"/>
  <c r="E44"/>
  <c r="D44"/>
  <c r="C44"/>
  <c r="D44" i="2"/>
  <c r="E44"/>
  <c r="G44"/>
  <c r="H44"/>
  <c r="I44"/>
  <c r="K44"/>
  <c r="L44"/>
  <c r="M44"/>
  <c r="C44"/>
  <c r="G46"/>
  <c r="H46"/>
  <c r="I46"/>
  <c r="K46"/>
  <c r="L46"/>
  <c r="M46"/>
  <c r="D46"/>
  <c r="E46"/>
  <c r="C46"/>
  <c r="D45"/>
  <c r="E45"/>
  <c r="G45"/>
  <c r="H45"/>
  <c r="I45"/>
  <c r="K45"/>
  <c r="L45"/>
  <c r="M45"/>
  <c r="C45"/>
  <c r="J45" i="7" l="1"/>
</calcChain>
</file>

<file path=xl/sharedStrings.xml><?xml version="1.0" encoding="utf-8"?>
<sst xmlns="http://schemas.openxmlformats.org/spreadsheetml/2006/main" count="116" uniqueCount="51">
  <si>
    <t>Min. Temp.</t>
  </si>
  <si>
    <t>Max. Temp</t>
  </si>
  <si>
    <t>13-20</t>
  </si>
  <si>
    <t>46-20</t>
  </si>
  <si>
    <t>79-20</t>
  </si>
  <si>
    <t>10D-20</t>
  </si>
  <si>
    <t>13-40</t>
  </si>
  <si>
    <t>46-40</t>
  </si>
  <si>
    <t>79-40</t>
  </si>
  <si>
    <t>10D-40</t>
  </si>
  <si>
    <t>13-30</t>
  </si>
  <si>
    <t>46-30</t>
  </si>
  <si>
    <t>79-30</t>
  </si>
  <si>
    <t>10D-30</t>
  </si>
  <si>
    <t>Danfoss</t>
  </si>
  <si>
    <t>20 degree</t>
  </si>
  <si>
    <t>30 degree</t>
  </si>
  <si>
    <t>40 degree</t>
  </si>
  <si>
    <t>TC 6</t>
  </si>
  <si>
    <t>TC 4</t>
  </si>
  <si>
    <t>TC 5</t>
  </si>
  <si>
    <t>TC 1</t>
  </si>
  <si>
    <t>TC 2</t>
  </si>
  <si>
    <t>TC 3</t>
  </si>
  <si>
    <t>TC 7</t>
  </si>
  <si>
    <t>TC 8</t>
  </si>
  <si>
    <t>TC 9</t>
  </si>
  <si>
    <t>TC 10</t>
  </si>
  <si>
    <t>DF</t>
  </si>
  <si>
    <t>Time</t>
  </si>
  <si>
    <t>True Temp</t>
  </si>
  <si>
    <t>Std. Deviation</t>
  </si>
  <si>
    <t>Approx. Temp</t>
  </si>
  <si>
    <t>Average</t>
  </si>
  <si>
    <t>Well</t>
  </si>
  <si>
    <t>Correction</t>
  </si>
  <si>
    <t>Chan 1</t>
  </si>
  <si>
    <t>Chan 2</t>
  </si>
  <si>
    <t>TP</t>
  </si>
  <si>
    <t>0 degree</t>
  </si>
  <si>
    <t>10 degree</t>
  </si>
  <si>
    <t>Calibration Chan 2:</t>
  </si>
  <si>
    <t>Calibration thermopile:</t>
  </si>
  <si>
    <t>Target ΔT</t>
  </si>
  <si>
    <t>True ΔT</t>
  </si>
  <si>
    <t>Visial ΔT</t>
  </si>
  <si>
    <t>Abs. True  ΔT</t>
  </si>
  <si>
    <t>5 degree</t>
  </si>
  <si>
    <t>15 degree</t>
  </si>
  <si>
    <t>TC 24</t>
  </si>
  <si>
    <t>TC 45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</si>
</sst>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1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/>
            </a:pPr>
            <a:r>
              <a:rPr lang="da-DK"/>
              <a:t>20 degree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TC 1</c:v>
          </c:tx>
          <c:xVal>
            <c:numRef>
              <c:f>'Thermocouples 1-3'!$A$3:$A$42</c:f>
              <c:numCache>
                <c:formatCode>General</c:formatCode>
                <c:ptCount val="4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  <c:pt idx="10">
                  <c:v>33</c:v>
                </c:pt>
                <c:pt idx="11">
                  <c:v>36</c:v>
                </c:pt>
                <c:pt idx="12">
                  <c:v>39</c:v>
                </c:pt>
                <c:pt idx="13">
                  <c:v>42</c:v>
                </c:pt>
                <c:pt idx="14">
                  <c:v>45</c:v>
                </c:pt>
                <c:pt idx="15">
                  <c:v>48</c:v>
                </c:pt>
                <c:pt idx="16">
                  <c:v>51</c:v>
                </c:pt>
                <c:pt idx="17">
                  <c:v>54</c:v>
                </c:pt>
                <c:pt idx="18">
                  <c:v>57</c:v>
                </c:pt>
                <c:pt idx="19">
                  <c:v>60</c:v>
                </c:pt>
                <c:pt idx="20">
                  <c:v>63</c:v>
                </c:pt>
                <c:pt idx="21">
                  <c:v>66</c:v>
                </c:pt>
                <c:pt idx="22">
                  <c:v>69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</c:numCache>
            </c:numRef>
          </c:xVal>
          <c:yVal>
            <c:numRef>
              <c:f>'Thermocouples 1-3'!$C$3:$C$42</c:f>
              <c:numCache>
                <c:formatCode>General</c:formatCode>
                <c:ptCount val="40"/>
                <c:pt idx="0">
                  <c:v>8.1970299999999997E-4</c:v>
                </c:pt>
                <c:pt idx="1">
                  <c:v>8.2019099999999995E-4</c:v>
                </c:pt>
                <c:pt idx="2">
                  <c:v>8.2019099999999995E-4</c:v>
                </c:pt>
                <c:pt idx="3">
                  <c:v>8.2019099999999995E-4</c:v>
                </c:pt>
                <c:pt idx="4">
                  <c:v>8.1970299999999997E-4</c:v>
                </c:pt>
                <c:pt idx="5">
                  <c:v>8.2067900000000005E-4</c:v>
                </c:pt>
                <c:pt idx="6">
                  <c:v>8.2019099999999995E-4</c:v>
                </c:pt>
                <c:pt idx="7">
                  <c:v>8.1970299999999997E-4</c:v>
                </c:pt>
                <c:pt idx="8">
                  <c:v>8.1970299999999997E-4</c:v>
                </c:pt>
                <c:pt idx="9">
                  <c:v>8.1970299999999997E-4</c:v>
                </c:pt>
                <c:pt idx="10">
                  <c:v>8.1970299999999997E-4</c:v>
                </c:pt>
                <c:pt idx="11">
                  <c:v>8.1921499999999998E-4</c:v>
                </c:pt>
                <c:pt idx="12">
                  <c:v>8.1970299999999997E-4</c:v>
                </c:pt>
                <c:pt idx="13">
                  <c:v>8.1970299999999997E-4</c:v>
                </c:pt>
                <c:pt idx="14">
                  <c:v>8.1970299999999997E-4</c:v>
                </c:pt>
                <c:pt idx="15">
                  <c:v>8.1970299999999997E-4</c:v>
                </c:pt>
                <c:pt idx="16">
                  <c:v>8.1970299999999997E-4</c:v>
                </c:pt>
                <c:pt idx="17">
                  <c:v>8.1921499999999998E-4</c:v>
                </c:pt>
                <c:pt idx="18">
                  <c:v>8.1970299999999997E-4</c:v>
                </c:pt>
                <c:pt idx="19">
                  <c:v>8.1970299999999997E-4</c:v>
                </c:pt>
                <c:pt idx="20">
                  <c:v>8.1970299999999997E-4</c:v>
                </c:pt>
                <c:pt idx="21">
                  <c:v>8.1970299999999997E-4</c:v>
                </c:pt>
                <c:pt idx="22">
                  <c:v>8.1970299999999997E-4</c:v>
                </c:pt>
                <c:pt idx="23">
                  <c:v>8.2019099999999995E-4</c:v>
                </c:pt>
                <c:pt idx="24">
                  <c:v>8.1970299999999997E-4</c:v>
                </c:pt>
                <c:pt idx="25">
                  <c:v>8.2019099999999995E-4</c:v>
                </c:pt>
                <c:pt idx="26">
                  <c:v>8.2067900000000005E-4</c:v>
                </c:pt>
                <c:pt idx="27">
                  <c:v>8.2019099999999995E-4</c:v>
                </c:pt>
                <c:pt idx="28">
                  <c:v>8.1970299999999997E-4</c:v>
                </c:pt>
                <c:pt idx="29">
                  <c:v>8.1970299999999997E-4</c:v>
                </c:pt>
                <c:pt idx="30">
                  <c:v>8.2019099999999995E-4</c:v>
                </c:pt>
                <c:pt idx="31">
                  <c:v>8.1970299999999997E-4</c:v>
                </c:pt>
                <c:pt idx="32">
                  <c:v>8.1970299999999997E-4</c:v>
                </c:pt>
                <c:pt idx="33">
                  <c:v>8.2019099999999995E-4</c:v>
                </c:pt>
                <c:pt idx="34">
                  <c:v>8.1970299999999997E-4</c:v>
                </c:pt>
                <c:pt idx="35">
                  <c:v>8.1970299999999997E-4</c:v>
                </c:pt>
                <c:pt idx="36">
                  <c:v>8.1970299999999997E-4</c:v>
                </c:pt>
                <c:pt idx="37">
                  <c:v>8.2019099999999995E-4</c:v>
                </c:pt>
                <c:pt idx="38">
                  <c:v>8.2019099999999995E-4</c:v>
                </c:pt>
                <c:pt idx="39">
                  <c:v>8.1970299999999997E-4</c:v>
                </c:pt>
              </c:numCache>
            </c:numRef>
          </c:yVal>
        </c:ser>
        <c:ser>
          <c:idx val="1"/>
          <c:order val="1"/>
          <c:tx>
            <c:v>TC 2</c:v>
          </c:tx>
          <c:xVal>
            <c:numRef>
              <c:f>'Thermocouples 1-3'!$A$3:$A$42</c:f>
              <c:numCache>
                <c:formatCode>General</c:formatCode>
                <c:ptCount val="4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  <c:pt idx="10">
                  <c:v>33</c:v>
                </c:pt>
                <c:pt idx="11">
                  <c:v>36</c:v>
                </c:pt>
                <c:pt idx="12">
                  <c:v>39</c:v>
                </c:pt>
                <c:pt idx="13">
                  <c:v>42</c:v>
                </c:pt>
                <c:pt idx="14">
                  <c:v>45</c:v>
                </c:pt>
                <c:pt idx="15">
                  <c:v>48</c:v>
                </c:pt>
                <c:pt idx="16">
                  <c:v>51</c:v>
                </c:pt>
                <c:pt idx="17">
                  <c:v>54</c:v>
                </c:pt>
                <c:pt idx="18">
                  <c:v>57</c:v>
                </c:pt>
                <c:pt idx="19">
                  <c:v>60</c:v>
                </c:pt>
                <c:pt idx="20">
                  <c:v>63</c:v>
                </c:pt>
                <c:pt idx="21">
                  <c:v>66</c:v>
                </c:pt>
                <c:pt idx="22">
                  <c:v>69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</c:numCache>
            </c:numRef>
          </c:xVal>
          <c:yVal>
            <c:numRef>
              <c:f>'Thermocouples 1-3'!$D$3:$D$42</c:f>
              <c:numCache>
                <c:formatCode>General</c:formatCode>
                <c:ptCount val="40"/>
                <c:pt idx="0">
                  <c:v>8.1726100000000001E-4</c:v>
                </c:pt>
                <c:pt idx="1">
                  <c:v>8.1726100000000001E-4</c:v>
                </c:pt>
                <c:pt idx="2">
                  <c:v>8.1775000000000001E-4</c:v>
                </c:pt>
                <c:pt idx="3">
                  <c:v>8.1775000000000001E-4</c:v>
                </c:pt>
                <c:pt idx="4">
                  <c:v>8.1775000000000001E-4</c:v>
                </c:pt>
                <c:pt idx="5">
                  <c:v>8.1775000000000001E-4</c:v>
                </c:pt>
                <c:pt idx="6">
                  <c:v>8.1726100000000001E-4</c:v>
                </c:pt>
                <c:pt idx="7">
                  <c:v>8.1726100000000001E-4</c:v>
                </c:pt>
                <c:pt idx="8">
                  <c:v>8.1726100000000001E-4</c:v>
                </c:pt>
                <c:pt idx="9">
                  <c:v>8.1726100000000001E-4</c:v>
                </c:pt>
                <c:pt idx="10">
                  <c:v>8.1677300000000002E-4</c:v>
                </c:pt>
                <c:pt idx="11">
                  <c:v>8.1726100000000001E-4</c:v>
                </c:pt>
                <c:pt idx="12">
                  <c:v>8.1726100000000001E-4</c:v>
                </c:pt>
                <c:pt idx="13">
                  <c:v>8.1726100000000001E-4</c:v>
                </c:pt>
                <c:pt idx="14">
                  <c:v>8.1726100000000001E-4</c:v>
                </c:pt>
                <c:pt idx="15">
                  <c:v>8.1726100000000001E-4</c:v>
                </c:pt>
                <c:pt idx="16">
                  <c:v>8.1726100000000001E-4</c:v>
                </c:pt>
                <c:pt idx="17">
                  <c:v>8.1726100000000001E-4</c:v>
                </c:pt>
                <c:pt idx="18">
                  <c:v>8.1726100000000001E-4</c:v>
                </c:pt>
                <c:pt idx="19">
                  <c:v>8.1726100000000001E-4</c:v>
                </c:pt>
                <c:pt idx="20">
                  <c:v>8.1726100000000001E-4</c:v>
                </c:pt>
                <c:pt idx="21">
                  <c:v>8.1823799999999999E-4</c:v>
                </c:pt>
                <c:pt idx="22">
                  <c:v>8.1775000000000001E-4</c:v>
                </c:pt>
                <c:pt idx="23">
                  <c:v>8.1775000000000001E-4</c:v>
                </c:pt>
                <c:pt idx="24">
                  <c:v>8.1726100000000001E-4</c:v>
                </c:pt>
                <c:pt idx="25">
                  <c:v>8.1823799999999999E-4</c:v>
                </c:pt>
                <c:pt idx="26">
                  <c:v>8.1775000000000001E-4</c:v>
                </c:pt>
                <c:pt idx="27">
                  <c:v>8.1775000000000001E-4</c:v>
                </c:pt>
                <c:pt idx="28">
                  <c:v>8.1775000000000001E-4</c:v>
                </c:pt>
                <c:pt idx="29">
                  <c:v>8.1726100000000001E-4</c:v>
                </c:pt>
                <c:pt idx="30">
                  <c:v>8.1775000000000001E-4</c:v>
                </c:pt>
                <c:pt idx="31">
                  <c:v>8.1726100000000001E-4</c:v>
                </c:pt>
                <c:pt idx="32">
                  <c:v>8.1775000000000001E-4</c:v>
                </c:pt>
                <c:pt idx="33">
                  <c:v>8.1726100000000001E-4</c:v>
                </c:pt>
                <c:pt idx="34">
                  <c:v>8.1726100000000001E-4</c:v>
                </c:pt>
                <c:pt idx="35">
                  <c:v>8.1775000000000001E-4</c:v>
                </c:pt>
                <c:pt idx="36">
                  <c:v>8.1775000000000001E-4</c:v>
                </c:pt>
                <c:pt idx="37">
                  <c:v>8.1775000000000001E-4</c:v>
                </c:pt>
                <c:pt idx="38">
                  <c:v>8.1775000000000001E-4</c:v>
                </c:pt>
                <c:pt idx="39">
                  <c:v>8.1775000000000001E-4</c:v>
                </c:pt>
              </c:numCache>
            </c:numRef>
          </c:yVal>
        </c:ser>
        <c:ser>
          <c:idx val="2"/>
          <c:order val="2"/>
          <c:tx>
            <c:v>TC 3</c:v>
          </c:tx>
          <c:xVal>
            <c:numRef>
              <c:f>'Thermocouples 1-3'!$A$3:$A$42</c:f>
              <c:numCache>
                <c:formatCode>General</c:formatCode>
                <c:ptCount val="4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  <c:pt idx="10">
                  <c:v>33</c:v>
                </c:pt>
                <c:pt idx="11">
                  <c:v>36</c:v>
                </c:pt>
                <c:pt idx="12">
                  <c:v>39</c:v>
                </c:pt>
                <c:pt idx="13">
                  <c:v>42</c:v>
                </c:pt>
                <c:pt idx="14">
                  <c:v>45</c:v>
                </c:pt>
                <c:pt idx="15">
                  <c:v>48</c:v>
                </c:pt>
                <c:pt idx="16">
                  <c:v>51</c:v>
                </c:pt>
                <c:pt idx="17">
                  <c:v>54</c:v>
                </c:pt>
                <c:pt idx="18">
                  <c:v>57</c:v>
                </c:pt>
                <c:pt idx="19">
                  <c:v>60</c:v>
                </c:pt>
                <c:pt idx="20">
                  <c:v>63</c:v>
                </c:pt>
                <c:pt idx="21">
                  <c:v>66</c:v>
                </c:pt>
                <c:pt idx="22">
                  <c:v>69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</c:numCache>
            </c:numRef>
          </c:xVal>
          <c:yVal>
            <c:numRef>
              <c:f>'Thermocouples 1-3'!$E$3:$E$42</c:f>
              <c:numCache>
                <c:formatCode>General</c:formatCode>
                <c:ptCount val="40"/>
                <c:pt idx="0">
                  <c:v>8.1823799999999999E-4</c:v>
                </c:pt>
                <c:pt idx="1">
                  <c:v>8.1872599999999998E-4</c:v>
                </c:pt>
                <c:pt idx="2">
                  <c:v>8.1872599999999998E-4</c:v>
                </c:pt>
                <c:pt idx="3">
                  <c:v>8.1921499999999998E-4</c:v>
                </c:pt>
                <c:pt idx="4">
                  <c:v>8.1823799999999999E-4</c:v>
                </c:pt>
                <c:pt idx="5">
                  <c:v>8.1872599999999998E-4</c:v>
                </c:pt>
                <c:pt idx="6">
                  <c:v>8.1872599999999998E-4</c:v>
                </c:pt>
                <c:pt idx="7">
                  <c:v>8.1823799999999999E-4</c:v>
                </c:pt>
                <c:pt idx="8">
                  <c:v>8.1823799999999999E-4</c:v>
                </c:pt>
                <c:pt idx="9">
                  <c:v>8.1823799999999999E-4</c:v>
                </c:pt>
                <c:pt idx="10">
                  <c:v>8.1823799999999999E-4</c:v>
                </c:pt>
                <c:pt idx="11">
                  <c:v>8.1823799999999999E-4</c:v>
                </c:pt>
                <c:pt idx="12">
                  <c:v>8.1823799999999999E-4</c:v>
                </c:pt>
                <c:pt idx="13">
                  <c:v>8.1823799999999999E-4</c:v>
                </c:pt>
                <c:pt idx="14">
                  <c:v>8.1872599999999998E-4</c:v>
                </c:pt>
                <c:pt idx="15">
                  <c:v>8.1872599999999998E-4</c:v>
                </c:pt>
                <c:pt idx="16">
                  <c:v>8.1823799999999999E-4</c:v>
                </c:pt>
                <c:pt idx="17">
                  <c:v>8.1823799999999999E-4</c:v>
                </c:pt>
                <c:pt idx="18">
                  <c:v>8.1823799999999999E-4</c:v>
                </c:pt>
                <c:pt idx="19">
                  <c:v>8.1775000000000001E-4</c:v>
                </c:pt>
                <c:pt idx="20">
                  <c:v>8.1823799999999999E-4</c:v>
                </c:pt>
                <c:pt idx="21">
                  <c:v>8.1872599999999998E-4</c:v>
                </c:pt>
                <c:pt idx="22">
                  <c:v>8.1872599999999998E-4</c:v>
                </c:pt>
                <c:pt idx="23">
                  <c:v>8.1872599999999998E-4</c:v>
                </c:pt>
                <c:pt idx="24">
                  <c:v>8.1823799999999999E-4</c:v>
                </c:pt>
                <c:pt idx="25">
                  <c:v>8.1872599999999998E-4</c:v>
                </c:pt>
                <c:pt idx="26">
                  <c:v>8.1921499999999998E-4</c:v>
                </c:pt>
                <c:pt idx="27">
                  <c:v>8.1872599999999998E-4</c:v>
                </c:pt>
                <c:pt idx="28">
                  <c:v>8.1872599999999998E-4</c:v>
                </c:pt>
                <c:pt idx="29">
                  <c:v>8.1872599999999998E-4</c:v>
                </c:pt>
                <c:pt idx="30">
                  <c:v>8.1872599999999998E-4</c:v>
                </c:pt>
                <c:pt idx="31">
                  <c:v>8.1872599999999998E-4</c:v>
                </c:pt>
                <c:pt idx="32">
                  <c:v>8.1823799999999999E-4</c:v>
                </c:pt>
                <c:pt idx="33">
                  <c:v>8.1872599999999998E-4</c:v>
                </c:pt>
                <c:pt idx="34">
                  <c:v>8.1823799999999999E-4</c:v>
                </c:pt>
                <c:pt idx="35">
                  <c:v>8.1823799999999999E-4</c:v>
                </c:pt>
                <c:pt idx="36">
                  <c:v>8.1921499999999998E-4</c:v>
                </c:pt>
                <c:pt idx="37">
                  <c:v>8.1872599999999998E-4</c:v>
                </c:pt>
                <c:pt idx="38">
                  <c:v>8.1872599999999998E-4</c:v>
                </c:pt>
                <c:pt idx="39">
                  <c:v>8.1872599999999998E-4</c:v>
                </c:pt>
              </c:numCache>
            </c:numRef>
          </c:yVal>
        </c:ser>
        <c:axId val="84304256"/>
        <c:axId val="84305792"/>
      </c:scatterChart>
      <c:valAx>
        <c:axId val="84304256"/>
        <c:scaling>
          <c:orientation val="minMax"/>
        </c:scaling>
        <c:axPos val="b"/>
        <c:numFmt formatCode="General" sourceLinked="1"/>
        <c:tickLblPos val="nextTo"/>
        <c:crossAx val="84305792"/>
        <c:crosses val="autoZero"/>
        <c:crossBetween val="midCat"/>
      </c:valAx>
      <c:valAx>
        <c:axId val="84305792"/>
        <c:scaling>
          <c:orientation val="minMax"/>
          <c:max val="8.3000000000000109E-4"/>
          <c:min val="8.1000000000000028E-4"/>
        </c:scaling>
        <c:axPos val="l"/>
        <c:majorGridlines/>
        <c:numFmt formatCode="General" sourceLinked="1"/>
        <c:tickLblPos val="nextTo"/>
        <c:crossAx val="84304256"/>
        <c:crosses val="autoZero"/>
        <c:crossBetween val="midCat"/>
        <c:majorUnit val="4.0000000000000083E-6"/>
        <c:minorUnit val="1.0000000000000026E-7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/>
            </a:pPr>
            <a:r>
              <a:rPr lang="da-DK"/>
              <a:t>30 degree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TC1</c:v>
          </c:tx>
          <c:xVal>
            <c:numRef>
              <c:f>'Thermocouples 1-3'!$A$3:$A$42</c:f>
              <c:numCache>
                <c:formatCode>General</c:formatCode>
                <c:ptCount val="4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  <c:pt idx="10">
                  <c:v>33</c:v>
                </c:pt>
                <c:pt idx="11">
                  <c:v>36</c:v>
                </c:pt>
                <c:pt idx="12">
                  <c:v>39</c:v>
                </c:pt>
                <c:pt idx="13">
                  <c:v>42</c:v>
                </c:pt>
                <c:pt idx="14">
                  <c:v>45</c:v>
                </c:pt>
                <c:pt idx="15">
                  <c:v>48</c:v>
                </c:pt>
                <c:pt idx="16">
                  <c:v>51</c:v>
                </c:pt>
                <c:pt idx="17">
                  <c:v>54</c:v>
                </c:pt>
                <c:pt idx="18">
                  <c:v>57</c:v>
                </c:pt>
                <c:pt idx="19">
                  <c:v>60</c:v>
                </c:pt>
                <c:pt idx="20">
                  <c:v>63</c:v>
                </c:pt>
                <c:pt idx="21">
                  <c:v>66</c:v>
                </c:pt>
                <c:pt idx="22">
                  <c:v>69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</c:numCache>
            </c:numRef>
          </c:xVal>
          <c:yVal>
            <c:numRef>
              <c:f>'Thermocouples 1-3'!$G$3:$G$42</c:f>
              <c:numCache>
                <c:formatCode>General</c:formatCode>
                <c:ptCount val="40"/>
                <c:pt idx="0">
                  <c:v>1.2218000000000001E-3</c:v>
                </c:pt>
                <c:pt idx="1">
                  <c:v>1.22131E-3</c:v>
                </c:pt>
                <c:pt idx="2">
                  <c:v>1.22131E-3</c:v>
                </c:pt>
                <c:pt idx="3">
                  <c:v>1.22131E-3</c:v>
                </c:pt>
                <c:pt idx="4">
                  <c:v>1.22131E-3</c:v>
                </c:pt>
                <c:pt idx="5">
                  <c:v>1.22083E-3</c:v>
                </c:pt>
                <c:pt idx="6">
                  <c:v>1.22083E-3</c:v>
                </c:pt>
                <c:pt idx="7">
                  <c:v>1.22131E-3</c:v>
                </c:pt>
                <c:pt idx="8">
                  <c:v>1.2218000000000001E-3</c:v>
                </c:pt>
                <c:pt idx="9">
                  <c:v>1.22131E-3</c:v>
                </c:pt>
                <c:pt idx="10">
                  <c:v>1.2218000000000001E-3</c:v>
                </c:pt>
                <c:pt idx="11">
                  <c:v>1.22131E-3</c:v>
                </c:pt>
                <c:pt idx="12">
                  <c:v>1.2218000000000001E-3</c:v>
                </c:pt>
                <c:pt idx="13">
                  <c:v>1.2218000000000001E-3</c:v>
                </c:pt>
                <c:pt idx="14">
                  <c:v>1.2218000000000001E-3</c:v>
                </c:pt>
                <c:pt idx="15">
                  <c:v>1.22229E-3</c:v>
                </c:pt>
                <c:pt idx="16">
                  <c:v>1.22229E-3</c:v>
                </c:pt>
                <c:pt idx="17">
                  <c:v>1.22229E-3</c:v>
                </c:pt>
                <c:pt idx="18">
                  <c:v>1.2218000000000001E-3</c:v>
                </c:pt>
                <c:pt idx="19">
                  <c:v>1.22131E-3</c:v>
                </c:pt>
                <c:pt idx="20">
                  <c:v>1.22131E-3</c:v>
                </c:pt>
                <c:pt idx="21">
                  <c:v>1.2218000000000001E-3</c:v>
                </c:pt>
                <c:pt idx="22">
                  <c:v>1.22131E-3</c:v>
                </c:pt>
                <c:pt idx="23">
                  <c:v>1.22131E-3</c:v>
                </c:pt>
                <c:pt idx="24">
                  <c:v>1.22229E-3</c:v>
                </c:pt>
                <c:pt idx="25">
                  <c:v>1.22131E-3</c:v>
                </c:pt>
                <c:pt idx="26">
                  <c:v>1.22083E-3</c:v>
                </c:pt>
                <c:pt idx="27">
                  <c:v>1.22131E-3</c:v>
                </c:pt>
                <c:pt idx="28">
                  <c:v>1.22131E-3</c:v>
                </c:pt>
                <c:pt idx="29">
                  <c:v>1.22131E-3</c:v>
                </c:pt>
                <c:pt idx="30">
                  <c:v>1.22131E-3</c:v>
                </c:pt>
                <c:pt idx="31">
                  <c:v>1.2218000000000001E-3</c:v>
                </c:pt>
                <c:pt idx="32">
                  <c:v>1.2218000000000001E-3</c:v>
                </c:pt>
                <c:pt idx="33">
                  <c:v>1.2218000000000001E-3</c:v>
                </c:pt>
                <c:pt idx="34">
                  <c:v>1.22131E-3</c:v>
                </c:pt>
                <c:pt idx="35">
                  <c:v>1.2218000000000001E-3</c:v>
                </c:pt>
                <c:pt idx="36">
                  <c:v>1.2218000000000001E-3</c:v>
                </c:pt>
                <c:pt idx="37">
                  <c:v>1.2218000000000001E-3</c:v>
                </c:pt>
                <c:pt idx="38">
                  <c:v>1.2218000000000001E-3</c:v>
                </c:pt>
                <c:pt idx="39">
                  <c:v>1.2218000000000001E-3</c:v>
                </c:pt>
              </c:numCache>
            </c:numRef>
          </c:yVal>
        </c:ser>
        <c:ser>
          <c:idx val="1"/>
          <c:order val="1"/>
          <c:tx>
            <c:v>TC 2</c:v>
          </c:tx>
          <c:xVal>
            <c:numRef>
              <c:f>'Thermocouples 1-3'!$A$3:$A$42</c:f>
              <c:numCache>
                <c:formatCode>General</c:formatCode>
                <c:ptCount val="4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  <c:pt idx="10">
                  <c:v>33</c:v>
                </c:pt>
                <c:pt idx="11">
                  <c:v>36</c:v>
                </c:pt>
                <c:pt idx="12">
                  <c:v>39</c:v>
                </c:pt>
                <c:pt idx="13">
                  <c:v>42</c:v>
                </c:pt>
                <c:pt idx="14">
                  <c:v>45</c:v>
                </c:pt>
                <c:pt idx="15">
                  <c:v>48</c:v>
                </c:pt>
                <c:pt idx="16">
                  <c:v>51</c:v>
                </c:pt>
                <c:pt idx="17">
                  <c:v>54</c:v>
                </c:pt>
                <c:pt idx="18">
                  <c:v>57</c:v>
                </c:pt>
                <c:pt idx="19">
                  <c:v>60</c:v>
                </c:pt>
                <c:pt idx="20">
                  <c:v>63</c:v>
                </c:pt>
                <c:pt idx="21">
                  <c:v>66</c:v>
                </c:pt>
                <c:pt idx="22">
                  <c:v>69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</c:numCache>
            </c:numRef>
          </c:xVal>
          <c:yVal>
            <c:numRef>
              <c:f>'Thermocouples 1-3'!$H$3:$H$42</c:f>
              <c:numCache>
                <c:formatCode>General</c:formatCode>
                <c:ptCount val="40"/>
                <c:pt idx="0">
                  <c:v>1.2227799999999999E-3</c:v>
                </c:pt>
                <c:pt idx="1">
                  <c:v>1.22229E-3</c:v>
                </c:pt>
                <c:pt idx="2">
                  <c:v>1.2227799999999999E-3</c:v>
                </c:pt>
                <c:pt idx="3">
                  <c:v>1.2227799999999999E-3</c:v>
                </c:pt>
                <c:pt idx="4">
                  <c:v>1.2227799999999999E-3</c:v>
                </c:pt>
                <c:pt idx="5">
                  <c:v>1.2227799999999999E-3</c:v>
                </c:pt>
                <c:pt idx="6">
                  <c:v>1.22327E-3</c:v>
                </c:pt>
                <c:pt idx="7">
                  <c:v>1.2227799999999999E-3</c:v>
                </c:pt>
                <c:pt idx="8">
                  <c:v>1.2227799999999999E-3</c:v>
                </c:pt>
                <c:pt idx="9">
                  <c:v>1.2227799999999999E-3</c:v>
                </c:pt>
                <c:pt idx="10">
                  <c:v>1.22327E-3</c:v>
                </c:pt>
                <c:pt idx="11">
                  <c:v>1.22327E-3</c:v>
                </c:pt>
                <c:pt idx="12">
                  <c:v>1.22327E-3</c:v>
                </c:pt>
                <c:pt idx="13">
                  <c:v>1.2227799999999999E-3</c:v>
                </c:pt>
                <c:pt idx="14">
                  <c:v>1.22327E-3</c:v>
                </c:pt>
                <c:pt idx="15">
                  <c:v>1.22376E-3</c:v>
                </c:pt>
                <c:pt idx="16">
                  <c:v>1.22376E-3</c:v>
                </c:pt>
                <c:pt idx="17">
                  <c:v>1.22327E-3</c:v>
                </c:pt>
                <c:pt idx="18">
                  <c:v>1.22327E-3</c:v>
                </c:pt>
                <c:pt idx="19">
                  <c:v>1.2227799999999999E-3</c:v>
                </c:pt>
                <c:pt idx="20">
                  <c:v>1.22327E-3</c:v>
                </c:pt>
                <c:pt idx="21">
                  <c:v>1.2227799999999999E-3</c:v>
                </c:pt>
                <c:pt idx="22">
                  <c:v>1.22327E-3</c:v>
                </c:pt>
                <c:pt idx="23">
                  <c:v>1.22327E-3</c:v>
                </c:pt>
                <c:pt idx="24">
                  <c:v>1.22327E-3</c:v>
                </c:pt>
                <c:pt idx="25">
                  <c:v>1.2227799999999999E-3</c:v>
                </c:pt>
                <c:pt idx="26">
                  <c:v>1.2227799999999999E-3</c:v>
                </c:pt>
                <c:pt idx="27">
                  <c:v>1.2227799999999999E-3</c:v>
                </c:pt>
                <c:pt idx="28">
                  <c:v>1.2227799999999999E-3</c:v>
                </c:pt>
                <c:pt idx="29">
                  <c:v>1.22327E-3</c:v>
                </c:pt>
                <c:pt idx="30">
                  <c:v>1.22327E-3</c:v>
                </c:pt>
                <c:pt idx="31">
                  <c:v>1.22327E-3</c:v>
                </c:pt>
                <c:pt idx="32">
                  <c:v>1.22327E-3</c:v>
                </c:pt>
                <c:pt idx="33">
                  <c:v>1.22327E-3</c:v>
                </c:pt>
                <c:pt idx="34">
                  <c:v>1.22327E-3</c:v>
                </c:pt>
                <c:pt idx="35">
                  <c:v>1.22327E-3</c:v>
                </c:pt>
                <c:pt idx="36">
                  <c:v>1.22327E-3</c:v>
                </c:pt>
                <c:pt idx="37">
                  <c:v>1.2227799999999999E-3</c:v>
                </c:pt>
                <c:pt idx="38">
                  <c:v>1.22327E-3</c:v>
                </c:pt>
                <c:pt idx="39">
                  <c:v>1.2227799999999999E-3</c:v>
                </c:pt>
              </c:numCache>
            </c:numRef>
          </c:yVal>
        </c:ser>
        <c:ser>
          <c:idx val="2"/>
          <c:order val="2"/>
          <c:tx>
            <c:v>TC 3</c:v>
          </c:tx>
          <c:xVal>
            <c:numRef>
              <c:f>'Thermocouples 1-3'!$A$3:$A$42</c:f>
              <c:numCache>
                <c:formatCode>General</c:formatCode>
                <c:ptCount val="4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  <c:pt idx="10">
                  <c:v>33</c:v>
                </c:pt>
                <c:pt idx="11">
                  <c:v>36</c:v>
                </c:pt>
                <c:pt idx="12">
                  <c:v>39</c:v>
                </c:pt>
                <c:pt idx="13">
                  <c:v>42</c:v>
                </c:pt>
                <c:pt idx="14">
                  <c:v>45</c:v>
                </c:pt>
                <c:pt idx="15">
                  <c:v>48</c:v>
                </c:pt>
                <c:pt idx="16">
                  <c:v>51</c:v>
                </c:pt>
                <c:pt idx="17">
                  <c:v>54</c:v>
                </c:pt>
                <c:pt idx="18">
                  <c:v>57</c:v>
                </c:pt>
                <c:pt idx="19">
                  <c:v>60</c:v>
                </c:pt>
                <c:pt idx="20">
                  <c:v>63</c:v>
                </c:pt>
                <c:pt idx="21">
                  <c:v>66</c:v>
                </c:pt>
                <c:pt idx="22">
                  <c:v>69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</c:numCache>
            </c:numRef>
          </c:xVal>
          <c:yVal>
            <c:numRef>
              <c:f>'Thermocouples 1-3'!$I$3:$I$42</c:f>
              <c:numCache>
                <c:formatCode>General</c:formatCode>
                <c:ptCount val="40"/>
                <c:pt idx="0">
                  <c:v>1.22229E-3</c:v>
                </c:pt>
                <c:pt idx="1">
                  <c:v>1.22229E-3</c:v>
                </c:pt>
                <c:pt idx="2">
                  <c:v>1.2218000000000001E-3</c:v>
                </c:pt>
                <c:pt idx="3">
                  <c:v>1.2218000000000001E-3</c:v>
                </c:pt>
                <c:pt idx="4">
                  <c:v>1.22229E-3</c:v>
                </c:pt>
                <c:pt idx="5">
                  <c:v>1.22229E-3</c:v>
                </c:pt>
                <c:pt idx="6">
                  <c:v>1.2218000000000001E-3</c:v>
                </c:pt>
                <c:pt idx="7">
                  <c:v>1.22229E-3</c:v>
                </c:pt>
                <c:pt idx="8">
                  <c:v>1.22229E-3</c:v>
                </c:pt>
                <c:pt idx="9">
                  <c:v>1.22229E-3</c:v>
                </c:pt>
                <c:pt idx="10">
                  <c:v>1.2227799999999999E-3</c:v>
                </c:pt>
                <c:pt idx="11">
                  <c:v>1.2227799999999999E-3</c:v>
                </c:pt>
                <c:pt idx="12">
                  <c:v>1.2227799999999999E-3</c:v>
                </c:pt>
                <c:pt idx="13">
                  <c:v>1.22229E-3</c:v>
                </c:pt>
                <c:pt idx="14">
                  <c:v>1.2227799999999999E-3</c:v>
                </c:pt>
                <c:pt idx="15">
                  <c:v>1.2227799999999999E-3</c:v>
                </c:pt>
                <c:pt idx="16">
                  <c:v>1.2227799999999999E-3</c:v>
                </c:pt>
                <c:pt idx="17">
                  <c:v>1.2227799999999999E-3</c:v>
                </c:pt>
                <c:pt idx="18">
                  <c:v>1.2227799999999999E-3</c:v>
                </c:pt>
                <c:pt idx="19">
                  <c:v>1.22229E-3</c:v>
                </c:pt>
                <c:pt idx="20">
                  <c:v>1.22229E-3</c:v>
                </c:pt>
                <c:pt idx="21">
                  <c:v>1.22229E-3</c:v>
                </c:pt>
                <c:pt idx="22">
                  <c:v>1.2218000000000001E-3</c:v>
                </c:pt>
                <c:pt idx="23">
                  <c:v>1.22229E-3</c:v>
                </c:pt>
                <c:pt idx="24">
                  <c:v>1.22229E-3</c:v>
                </c:pt>
                <c:pt idx="25">
                  <c:v>1.22229E-3</c:v>
                </c:pt>
                <c:pt idx="26">
                  <c:v>1.22229E-3</c:v>
                </c:pt>
                <c:pt idx="27">
                  <c:v>1.22229E-3</c:v>
                </c:pt>
                <c:pt idx="28">
                  <c:v>1.22229E-3</c:v>
                </c:pt>
                <c:pt idx="29">
                  <c:v>1.22229E-3</c:v>
                </c:pt>
                <c:pt idx="30">
                  <c:v>1.22229E-3</c:v>
                </c:pt>
                <c:pt idx="31">
                  <c:v>1.2227799999999999E-3</c:v>
                </c:pt>
                <c:pt idx="32">
                  <c:v>1.2227799999999999E-3</c:v>
                </c:pt>
                <c:pt idx="33">
                  <c:v>1.2227799999999999E-3</c:v>
                </c:pt>
                <c:pt idx="34">
                  <c:v>1.2227799999999999E-3</c:v>
                </c:pt>
                <c:pt idx="35">
                  <c:v>1.2227799999999999E-3</c:v>
                </c:pt>
                <c:pt idx="36">
                  <c:v>1.2227799999999999E-3</c:v>
                </c:pt>
                <c:pt idx="37">
                  <c:v>1.2227799999999999E-3</c:v>
                </c:pt>
                <c:pt idx="38">
                  <c:v>1.22229E-3</c:v>
                </c:pt>
                <c:pt idx="39">
                  <c:v>1.22229E-3</c:v>
                </c:pt>
              </c:numCache>
            </c:numRef>
          </c:yVal>
        </c:ser>
        <c:axId val="84331904"/>
        <c:axId val="83973248"/>
      </c:scatterChart>
      <c:valAx>
        <c:axId val="84331904"/>
        <c:scaling>
          <c:orientation val="minMax"/>
        </c:scaling>
        <c:axPos val="b"/>
        <c:numFmt formatCode="General" sourceLinked="1"/>
        <c:tickLblPos val="nextTo"/>
        <c:crossAx val="83973248"/>
        <c:crosses val="autoZero"/>
        <c:crossBetween val="midCat"/>
      </c:valAx>
      <c:valAx>
        <c:axId val="83973248"/>
        <c:scaling>
          <c:orientation val="minMax"/>
          <c:max val="1.2300000000000015E-3"/>
          <c:min val="1.2100000000000014E-3"/>
        </c:scaling>
        <c:axPos val="l"/>
        <c:majorGridlines/>
        <c:numFmt formatCode="General" sourceLinked="1"/>
        <c:tickLblPos val="nextTo"/>
        <c:crossAx val="84331904"/>
        <c:crosses val="autoZero"/>
        <c:crossBetween val="midCat"/>
        <c:majorUnit val="4.0000000000000083E-6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/>
            </a:pPr>
            <a:r>
              <a:rPr lang="da-DK"/>
              <a:t>40 degree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TC 1</c:v>
          </c:tx>
          <c:xVal>
            <c:numRef>
              <c:f>'Thermocouples 1-3'!$A$3:$A$42</c:f>
              <c:numCache>
                <c:formatCode>General</c:formatCode>
                <c:ptCount val="4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  <c:pt idx="10">
                  <c:v>33</c:v>
                </c:pt>
                <c:pt idx="11">
                  <c:v>36</c:v>
                </c:pt>
                <c:pt idx="12">
                  <c:v>39</c:v>
                </c:pt>
                <c:pt idx="13">
                  <c:v>42</c:v>
                </c:pt>
                <c:pt idx="14">
                  <c:v>45</c:v>
                </c:pt>
                <c:pt idx="15">
                  <c:v>48</c:v>
                </c:pt>
                <c:pt idx="16">
                  <c:v>51</c:v>
                </c:pt>
                <c:pt idx="17">
                  <c:v>54</c:v>
                </c:pt>
                <c:pt idx="18">
                  <c:v>57</c:v>
                </c:pt>
                <c:pt idx="19">
                  <c:v>60</c:v>
                </c:pt>
                <c:pt idx="20">
                  <c:v>63</c:v>
                </c:pt>
                <c:pt idx="21">
                  <c:v>66</c:v>
                </c:pt>
                <c:pt idx="22">
                  <c:v>69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</c:numCache>
            </c:numRef>
          </c:xVal>
          <c:yVal>
            <c:numRef>
              <c:f>'Thermocouples 1-3'!$K$3:$K$42</c:f>
              <c:numCache>
                <c:formatCode>General</c:formatCode>
                <c:ptCount val="40"/>
                <c:pt idx="0">
                  <c:v>1.62634E-3</c:v>
                </c:pt>
                <c:pt idx="1">
                  <c:v>1.62586E-3</c:v>
                </c:pt>
                <c:pt idx="2">
                  <c:v>1.62634E-3</c:v>
                </c:pt>
                <c:pt idx="3">
                  <c:v>1.62634E-3</c:v>
                </c:pt>
                <c:pt idx="4">
                  <c:v>1.62634E-3</c:v>
                </c:pt>
                <c:pt idx="5">
                  <c:v>1.62634E-3</c:v>
                </c:pt>
                <c:pt idx="6">
                  <c:v>1.62586E-3</c:v>
                </c:pt>
                <c:pt idx="7">
                  <c:v>1.62586E-3</c:v>
                </c:pt>
                <c:pt idx="8">
                  <c:v>1.62586E-3</c:v>
                </c:pt>
                <c:pt idx="9">
                  <c:v>1.62586E-3</c:v>
                </c:pt>
                <c:pt idx="10">
                  <c:v>1.6268299999999999E-3</c:v>
                </c:pt>
                <c:pt idx="11">
                  <c:v>1.62634E-3</c:v>
                </c:pt>
                <c:pt idx="12">
                  <c:v>1.62586E-3</c:v>
                </c:pt>
                <c:pt idx="13">
                  <c:v>1.62634E-3</c:v>
                </c:pt>
                <c:pt idx="14">
                  <c:v>1.62634E-3</c:v>
                </c:pt>
                <c:pt idx="15">
                  <c:v>1.62634E-3</c:v>
                </c:pt>
                <c:pt idx="16">
                  <c:v>1.62634E-3</c:v>
                </c:pt>
                <c:pt idx="17">
                  <c:v>1.62634E-3</c:v>
                </c:pt>
                <c:pt idx="18">
                  <c:v>1.62586E-3</c:v>
                </c:pt>
                <c:pt idx="19">
                  <c:v>1.62634E-3</c:v>
                </c:pt>
                <c:pt idx="20">
                  <c:v>1.6268299999999999E-3</c:v>
                </c:pt>
                <c:pt idx="21">
                  <c:v>1.6268299999999999E-3</c:v>
                </c:pt>
                <c:pt idx="22">
                  <c:v>1.62634E-3</c:v>
                </c:pt>
                <c:pt idx="23">
                  <c:v>1.62634E-3</c:v>
                </c:pt>
                <c:pt idx="24">
                  <c:v>1.62586E-3</c:v>
                </c:pt>
                <c:pt idx="25">
                  <c:v>1.62634E-3</c:v>
                </c:pt>
                <c:pt idx="26">
                  <c:v>1.62634E-3</c:v>
                </c:pt>
                <c:pt idx="27">
                  <c:v>1.62634E-3</c:v>
                </c:pt>
                <c:pt idx="28">
                  <c:v>1.6268299999999999E-3</c:v>
                </c:pt>
                <c:pt idx="29">
                  <c:v>1.62634E-3</c:v>
                </c:pt>
                <c:pt idx="30">
                  <c:v>1.6268299999999999E-3</c:v>
                </c:pt>
                <c:pt idx="31">
                  <c:v>1.62634E-3</c:v>
                </c:pt>
                <c:pt idx="32">
                  <c:v>1.62634E-3</c:v>
                </c:pt>
                <c:pt idx="33">
                  <c:v>1.6268299999999999E-3</c:v>
                </c:pt>
                <c:pt idx="34">
                  <c:v>1.62634E-3</c:v>
                </c:pt>
                <c:pt idx="35">
                  <c:v>1.62634E-3</c:v>
                </c:pt>
                <c:pt idx="36">
                  <c:v>1.6268299999999999E-3</c:v>
                </c:pt>
                <c:pt idx="37">
                  <c:v>1.6268299999999999E-3</c:v>
                </c:pt>
                <c:pt idx="38">
                  <c:v>1.6268299999999999E-3</c:v>
                </c:pt>
                <c:pt idx="39">
                  <c:v>1.62634E-3</c:v>
                </c:pt>
              </c:numCache>
            </c:numRef>
          </c:yVal>
        </c:ser>
        <c:ser>
          <c:idx val="1"/>
          <c:order val="1"/>
          <c:tx>
            <c:v>TC 2</c:v>
          </c:tx>
          <c:xVal>
            <c:numRef>
              <c:f>'Thermocouples 1-3'!$A$3:$A$42</c:f>
              <c:numCache>
                <c:formatCode>General</c:formatCode>
                <c:ptCount val="4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  <c:pt idx="10">
                  <c:v>33</c:v>
                </c:pt>
                <c:pt idx="11">
                  <c:v>36</c:v>
                </c:pt>
                <c:pt idx="12">
                  <c:v>39</c:v>
                </c:pt>
                <c:pt idx="13">
                  <c:v>42</c:v>
                </c:pt>
                <c:pt idx="14">
                  <c:v>45</c:v>
                </c:pt>
                <c:pt idx="15">
                  <c:v>48</c:v>
                </c:pt>
                <c:pt idx="16">
                  <c:v>51</c:v>
                </c:pt>
                <c:pt idx="17">
                  <c:v>54</c:v>
                </c:pt>
                <c:pt idx="18">
                  <c:v>57</c:v>
                </c:pt>
                <c:pt idx="19">
                  <c:v>60</c:v>
                </c:pt>
                <c:pt idx="20">
                  <c:v>63</c:v>
                </c:pt>
                <c:pt idx="21">
                  <c:v>66</c:v>
                </c:pt>
                <c:pt idx="22">
                  <c:v>69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</c:numCache>
            </c:numRef>
          </c:xVal>
          <c:yVal>
            <c:numRef>
              <c:f>'Thermocouples 1-3'!$L$3:$L$42</c:f>
              <c:numCache>
                <c:formatCode>General</c:formatCode>
                <c:ptCount val="40"/>
                <c:pt idx="0">
                  <c:v>1.6307400000000001E-3</c:v>
                </c:pt>
                <c:pt idx="1">
                  <c:v>1.63025E-3</c:v>
                </c:pt>
                <c:pt idx="2">
                  <c:v>1.63025E-3</c:v>
                </c:pt>
                <c:pt idx="3">
                  <c:v>1.6307400000000001E-3</c:v>
                </c:pt>
                <c:pt idx="4">
                  <c:v>1.63025E-3</c:v>
                </c:pt>
                <c:pt idx="5">
                  <c:v>1.63025E-3</c:v>
                </c:pt>
                <c:pt idx="6">
                  <c:v>1.63025E-3</c:v>
                </c:pt>
                <c:pt idx="7">
                  <c:v>1.63025E-3</c:v>
                </c:pt>
                <c:pt idx="8">
                  <c:v>1.63025E-3</c:v>
                </c:pt>
                <c:pt idx="9">
                  <c:v>1.6297600000000001E-3</c:v>
                </c:pt>
                <c:pt idx="10">
                  <c:v>1.6307400000000001E-3</c:v>
                </c:pt>
                <c:pt idx="11">
                  <c:v>1.6307400000000001E-3</c:v>
                </c:pt>
                <c:pt idx="12">
                  <c:v>1.63025E-3</c:v>
                </c:pt>
                <c:pt idx="13">
                  <c:v>1.63025E-3</c:v>
                </c:pt>
                <c:pt idx="14">
                  <c:v>1.63025E-3</c:v>
                </c:pt>
                <c:pt idx="15">
                  <c:v>1.63025E-3</c:v>
                </c:pt>
                <c:pt idx="16">
                  <c:v>1.63025E-3</c:v>
                </c:pt>
                <c:pt idx="17">
                  <c:v>1.63025E-3</c:v>
                </c:pt>
                <c:pt idx="18">
                  <c:v>1.63025E-3</c:v>
                </c:pt>
                <c:pt idx="19">
                  <c:v>1.63025E-3</c:v>
                </c:pt>
                <c:pt idx="20">
                  <c:v>1.6307400000000001E-3</c:v>
                </c:pt>
                <c:pt idx="21">
                  <c:v>1.6307400000000001E-3</c:v>
                </c:pt>
                <c:pt idx="22">
                  <c:v>1.63123E-3</c:v>
                </c:pt>
                <c:pt idx="23">
                  <c:v>1.63025E-3</c:v>
                </c:pt>
                <c:pt idx="24">
                  <c:v>1.63025E-3</c:v>
                </c:pt>
                <c:pt idx="25">
                  <c:v>1.6307400000000001E-3</c:v>
                </c:pt>
                <c:pt idx="26">
                  <c:v>1.6307400000000001E-3</c:v>
                </c:pt>
                <c:pt idx="27">
                  <c:v>1.63123E-3</c:v>
                </c:pt>
                <c:pt idx="28">
                  <c:v>1.6307400000000001E-3</c:v>
                </c:pt>
                <c:pt idx="29">
                  <c:v>1.6307400000000001E-3</c:v>
                </c:pt>
                <c:pt idx="30">
                  <c:v>1.6307400000000001E-3</c:v>
                </c:pt>
                <c:pt idx="31">
                  <c:v>1.6307400000000001E-3</c:v>
                </c:pt>
                <c:pt idx="32">
                  <c:v>1.6307400000000001E-3</c:v>
                </c:pt>
                <c:pt idx="33">
                  <c:v>1.63123E-3</c:v>
                </c:pt>
                <c:pt idx="34">
                  <c:v>1.6307400000000001E-3</c:v>
                </c:pt>
                <c:pt idx="35">
                  <c:v>1.6307400000000001E-3</c:v>
                </c:pt>
                <c:pt idx="36">
                  <c:v>1.6307400000000001E-3</c:v>
                </c:pt>
                <c:pt idx="37">
                  <c:v>1.6307400000000001E-3</c:v>
                </c:pt>
                <c:pt idx="38">
                  <c:v>1.6307400000000001E-3</c:v>
                </c:pt>
                <c:pt idx="39">
                  <c:v>1.6307400000000001E-3</c:v>
                </c:pt>
              </c:numCache>
            </c:numRef>
          </c:yVal>
        </c:ser>
        <c:ser>
          <c:idx val="2"/>
          <c:order val="2"/>
          <c:tx>
            <c:v>TC 3</c:v>
          </c:tx>
          <c:xVal>
            <c:numRef>
              <c:f>'Thermocouples 1-3'!$A$3:$A$42</c:f>
              <c:numCache>
                <c:formatCode>General</c:formatCode>
                <c:ptCount val="4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  <c:pt idx="10">
                  <c:v>33</c:v>
                </c:pt>
                <c:pt idx="11">
                  <c:v>36</c:v>
                </c:pt>
                <c:pt idx="12">
                  <c:v>39</c:v>
                </c:pt>
                <c:pt idx="13">
                  <c:v>42</c:v>
                </c:pt>
                <c:pt idx="14">
                  <c:v>45</c:v>
                </c:pt>
                <c:pt idx="15">
                  <c:v>48</c:v>
                </c:pt>
                <c:pt idx="16">
                  <c:v>51</c:v>
                </c:pt>
                <c:pt idx="17">
                  <c:v>54</c:v>
                </c:pt>
                <c:pt idx="18">
                  <c:v>57</c:v>
                </c:pt>
                <c:pt idx="19">
                  <c:v>60</c:v>
                </c:pt>
                <c:pt idx="20">
                  <c:v>63</c:v>
                </c:pt>
                <c:pt idx="21">
                  <c:v>66</c:v>
                </c:pt>
                <c:pt idx="22">
                  <c:v>69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</c:numCache>
            </c:numRef>
          </c:xVal>
          <c:yVal>
            <c:numRef>
              <c:f>'Thermocouples 1-3'!$M$3:$M$42</c:f>
              <c:numCache>
                <c:formatCode>General</c:formatCode>
                <c:ptCount val="40"/>
                <c:pt idx="0">
                  <c:v>1.6292699999999999E-3</c:v>
                </c:pt>
                <c:pt idx="1">
                  <c:v>1.62879E-3</c:v>
                </c:pt>
                <c:pt idx="2">
                  <c:v>1.6283000000000001E-3</c:v>
                </c:pt>
                <c:pt idx="3">
                  <c:v>1.62879E-3</c:v>
                </c:pt>
                <c:pt idx="4">
                  <c:v>1.6283000000000001E-3</c:v>
                </c:pt>
                <c:pt idx="5">
                  <c:v>1.6283000000000001E-3</c:v>
                </c:pt>
                <c:pt idx="6">
                  <c:v>1.62879E-3</c:v>
                </c:pt>
                <c:pt idx="7">
                  <c:v>1.62879E-3</c:v>
                </c:pt>
                <c:pt idx="8">
                  <c:v>1.6283000000000001E-3</c:v>
                </c:pt>
                <c:pt idx="9">
                  <c:v>1.6278099999999999E-3</c:v>
                </c:pt>
                <c:pt idx="10">
                  <c:v>1.62879E-3</c:v>
                </c:pt>
                <c:pt idx="11">
                  <c:v>1.62879E-3</c:v>
                </c:pt>
                <c:pt idx="12">
                  <c:v>1.6283000000000001E-3</c:v>
                </c:pt>
                <c:pt idx="13">
                  <c:v>1.6283000000000001E-3</c:v>
                </c:pt>
                <c:pt idx="14">
                  <c:v>1.6283000000000001E-3</c:v>
                </c:pt>
                <c:pt idx="15">
                  <c:v>1.6283000000000001E-3</c:v>
                </c:pt>
                <c:pt idx="16">
                  <c:v>1.6283000000000001E-3</c:v>
                </c:pt>
                <c:pt idx="17">
                  <c:v>1.6283000000000001E-3</c:v>
                </c:pt>
                <c:pt idx="18">
                  <c:v>1.62879E-3</c:v>
                </c:pt>
                <c:pt idx="19">
                  <c:v>1.62879E-3</c:v>
                </c:pt>
                <c:pt idx="20">
                  <c:v>1.6292699999999999E-3</c:v>
                </c:pt>
                <c:pt idx="21">
                  <c:v>1.62879E-3</c:v>
                </c:pt>
                <c:pt idx="22">
                  <c:v>1.6283000000000001E-3</c:v>
                </c:pt>
                <c:pt idx="23">
                  <c:v>1.62879E-3</c:v>
                </c:pt>
                <c:pt idx="24">
                  <c:v>1.6283000000000001E-3</c:v>
                </c:pt>
                <c:pt idx="25">
                  <c:v>1.62879E-3</c:v>
                </c:pt>
                <c:pt idx="26">
                  <c:v>1.62879E-3</c:v>
                </c:pt>
                <c:pt idx="27">
                  <c:v>1.62879E-3</c:v>
                </c:pt>
                <c:pt idx="28">
                  <c:v>1.62879E-3</c:v>
                </c:pt>
                <c:pt idx="29">
                  <c:v>1.62879E-3</c:v>
                </c:pt>
                <c:pt idx="30">
                  <c:v>1.6283000000000001E-3</c:v>
                </c:pt>
                <c:pt idx="31">
                  <c:v>1.6283000000000001E-3</c:v>
                </c:pt>
                <c:pt idx="32">
                  <c:v>1.6292699999999999E-3</c:v>
                </c:pt>
                <c:pt idx="33">
                  <c:v>1.62879E-3</c:v>
                </c:pt>
                <c:pt idx="34">
                  <c:v>1.62879E-3</c:v>
                </c:pt>
                <c:pt idx="35">
                  <c:v>1.62879E-3</c:v>
                </c:pt>
                <c:pt idx="36">
                  <c:v>1.62879E-3</c:v>
                </c:pt>
                <c:pt idx="37">
                  <c:v>1.62879E-3</c:v>
                </c:pt>
                <c:pt idx="38">
                  <c:v>1.62879E-3</c:v>
                </c:pt>
                <c:pt idx="39">
                  <c:v>1.6292699999999999E-3</c:v>
                </c:pt>
              </c:numCache>
            </c:numRef>
          </c:yVal>
        </c:ser>
        <c:axId val="83998976"/>
        <c:axId val="84008960"/>
      </c:scatterChart>
      <c:valAx>
        <c:axId val="83998976"/>
        <c:scaling>
          <c:orientation val="minMax"/>
        </c:scaling>
        <c:axPos val="b"/>
        <c:numFmt formatCode="General" sourceLinked="1"/>
        <c:tickLblPos val="nextTo"/>
        <c:crossAx val="84008960"/>
        <c:crosses val="autoZero"/>
        <c:crossBetween val="midCat"/>
      </c:valAx>
      <c:valAx>
        <c:axId val="84008960"/>
        <c:scaling>
          <c:orientation val="minMax"/>
          <c:max val="1.6400000000000023E-3"/>
          <c:min val="1.6200000000000019E-3"/>
        </c:scaling>
        <c:axPos val="l"/>
        <c:majorGridlines/>
        <c:numFmt formatCode="General" sourceLinked="1"/>
        <c:tickLblPos val="nextTo"/>
        <c:crossAx val="83998976"/>
        <c:crosses val="autoZero"/>
        <c:crossBetween val="midCat"/>
        <c:majorUnit val="4.0000000000000083E-6"/>
      </c:valAx>
    </c:plotArea>
    <c:legend>
      <c:legendPos val="r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/>
            </a:pPr>
            <a:r>
              <a:rPr lang="da-DK"/>
              <a:t>TC 1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7069203849518821"/>
                  <c:y val="-0.18091462525517643"/>
                </c:manualLayout>
              </c:layout>
              <c:numFmt formatCode="General" sourceLinked="0"/>
            </c:trendlineLbl>
          </c:trendline>
          <c:xVal>
            <c:numRef>
              <c:f>('Thermocouples 1-3'!$C$44,'Thermocouples 1-3'!$G$44,'Thermocouples 1-3'!$K$44)</c:f>
              <c:numCache>
                <c:formatCode>General</c:formatCode>
                <c:ptCount val="3"/>
                <c:pt idx="0">
                  <c:v>8.198616000000006E-4</c:v>
                </c:pt>
                <c:pt idx="1">
                  <c:v>1.2215680000000006E-3</c:v>
                </c:pt>
                <c:pt idx="2">
                  <c:v>1.6263542499999999E-3</c:v>
                </c:pt>
              </c:numCache>
            </c:numRef>
          </c:xVal>
          <c:yVal>
            <c:numRef>
              <c:f>('True temp'!$D$2,'True temp'!$D$6,'True temp'!$D$10)</c:f>
              <c:numCache>
                <c:formatCode>0.000</c:formatCode>
                <c:ptCount val="3"/>
                <c:pt idx="0">
                  <c:v>20.689499999999999</c:v>
                </c:pt>
                <c:pt idx="1">
                  <c:v>30.673999999999999</c:v>
                </c:pt>
                <c:pt idx="2">
                  <c:v>40.655499999999996</c:v>
                </c:pt>
              </c:numCache>
            </c:numRef>
          </c:yVal>
        </c:ser>
        <c:axId val="84631936"/>
        <c:axId val="84633472"/>
      </c:scatterChart>
      <c:valAx>
        <c:axId val="84631936"/>
        <c:scaling>
          <c:orientation val="minMax"/>
        </c:scaling>
        <c:axPos val="b"/>
        <c:numFmt formatCode="General" sourceLinked="1"/>
        <c:tickLblPos val="nextTo"/>
        <c:crossAx val="84633472"/>
        <c:crosses val="autoZero"/>
        <c:crossBetween val="midCat"/>
      </c:valAx>
      <c:valAx>
        <c:axId val="84633472"/>
        <c:scaling>
          <c:orientation val="minMax"/>
        </c:scaling>
        <c:axPos val="l"/>
        <c:majorGridlines/>
        <c:numFmt formatCode="0.000" sourceLinked="1"/>
        <c:tickLblPos val="nextTo"/>
        <c:crossAx val="84631936"/>
        <c:crosses val="autoZero"/>
        <c:crossBetween val="midCat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/>
            </a:pPr>
            <a:r>
              <a:rPr lang="da-DK"/>
              <a:t>TC 2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7069203849518821"/>
                  <c:y val="-0.18091462525517643"/>
                </c:manualLayout>
              </c:layout>
              <c:numFmt formatCode="General" sourceLinked="0"/>
            </c:trendlineLbl>
          </c:trendline>
          <c:xVal>
            <c:numRef>
              <c:f>('Thermocouples 1-3'!$D$44,'Thermocouples 1-3'!$H$44,'Thermocouples 1-3'!$L$44)</c:f>
              <c:numCache>
                <c:formatCode>General</c:formatCode>
                <c:ptCount val="3"/>
                <c:pt idx="0">
                  <c:v>8.1749324999999952E-4</c:v>
                </c:pt>
                <c:pt idx="1">
                  <c:v>1.2230617499999993E-3</c:v>
                </c:pt>
                <c:pt idx="2">
                  <c:v>1.6305439999999994E-3</c:v>
                </c:pt>
              </c:numCache>
            </c:numRef>
          </c:xVal>
          <c:yVal>
            <c:numRef>
              <c:f>('True temp'!$D$2,'True temp'!$D$6,'True temp'!$D$10)</c:f>
              <c:numCache>
                <c:formatCode>0.000</c:formatCode>
                <c:ptCount val="3"/>
                <c:pt idx="0">
                  <c:v>20.689499999999999</c:v>
                </c:pt>
                <c:pt idx="1">
                  <c:v>30.673999999999999</c:v>
                </c:pt>
                <c:pt idx="2">
                  <c:v>40.655499999999996</c:v>
                </c:pt>
              </c:numCache>
            </c:numRef>
          </c:yVal>
        </c:ser>
        <c:axId val="84666240"/>
        <c:axId val="84667776"/>
      </c:scatterChart>
      <c:valAx>
        <c:axId val="84666240"/>
        <c:scaling>
          <c:orientation val="minMax"/>
        </c:scaling>
        <c:axPos val="b"/>
        <c:numFmt formatCode="General" sourceLinked="1"/>
        <c:tickLblPos val="nextTo"/>
        <c:crossAx val="84667776"/>
        <c:crosses val="autoZero"/>
        <c:crossBetween val="midCat"/>
      </c:valAx>
      <c:valAx>
        <c:axId val="84667776"/>
        <c:scaling>
          <c:orientation val="minMax"/>
        </c:scaling>
        <c:axPos val="l"/>
        <c:majorGridlines/>
        <c:numFmt formatCode="0.000" sourceLinked="1"/>
        <c:tickLblPos val="nextTo"/>
        <c:crossAx val="84666240"/>
        <c:crosses val="autoZero"/>
        <c:crossBetween val="midCat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/>
            </a:pPr>
            <a:r>
              <a:rPr lang="da-DK"/>
              <a:t>TC 3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7069203849518821"/>
                  <c:y val="-0.18091462525517643"/>
                </c:manualLayout>
              </c:layout>
              <c:numFmt formatCode="General" sourceLinked="0"/>
            </c:trendlineLbl>
          </c:trendline>
          <c:xVal>
            <c:numRef>
              <c:f>('Thermocouples 1-3'!$E$44,'Thermocouples 1-3'!$I$44,'Thermocouples 1-3'!$M$44)</c:f>
              <c:numCache>
                <c:formatCode>General</c:formatCode>
                <c:ptCount val="3"/>
                <c:pt idx="0">
                  <c:v>8.1853087499999969E-4</c:v>
                </c:pt>
                <c:pt idx="1">
                  <c:v>1.2224247500000002E-3</c:v>
                </c:pt>
                <c:pt idx="2">
                  <c:v>1.6286419999999996E-3</c:v>
                </c:pt>
              </c:numCache>
            </c:numRef>
          </c:xVal>
          <c:yVal>
            <c:numRef>
              <c:f>('True temp'!$D$2,'True temp'!$D$6,'True temp'!$D$10)</c:f>
              <c:numCache>
                <c:formatCode>0.000</c:formatCode>
                <c:ptCount val="3"/>
                <c:pt idx="0">
                  <c:v>20.689499999999999</c:v>
                </c:pt>
                <c:pt idx="1">
                  <c:v>30.673999999999999</c:v>
                </c:pt>
                <c:pt idx="2">
                  <c:v>40.655499999999996</c:v>
                </c:pt>
              </c:numCache>
            </c:numRef>
          </c:yVal>
        </c:ser>
        <c:axId val="84557184"/>
        <c:axId val="84563072"/>
      </c:scatterChart>
      <c:valAx>
        <c:axId val="84557184"/>
        <c:scaling>
          <c:orientation val="minMax"/>
        </c:scaling>
        <c:axPos val="b"/>
        <c:numFmt formatCode="General" sourceLinked="1"/>
        <c:tickLblPos val="nextTo"/>
        <c:crossAx val="84563072"/>
        <c:crosses val="autoZero"/>
        <c:crossBetween val="midCat"/>
      </c:valAx>
      <c:valAx>
        <c:axId val="84563072"/>
        <c:scaling>
          <c:orientation val="minMax"/>
        </c:scaling>
        <c:axPos val="l"/>
        <c:majorGridlines/>
        <c:numFmt formatCode="0.000" sourceLinked="1"/>
        <c:tickLblPos val="nextTo"/>
        <c:crossAx val="84557184"/>
        <c:crosses val="autoZero"/>
        <c:crossBetween val="midCat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/>
            </a:pPr>
            <a:r>
              <a:rPr lang="da-DK"/>
              <a:t>TC 4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789763779527572"/>
                  <c:y val="-0.18091462525517643"/>
                </c:manualLayout>
              </c:layout>
              <c:numFmt formatCode="General" sourceLinked="0"/>
            </c:trendlineLbl>
          </c:trendline>
          <c:xVal>
            <c:numRef>
              <c:f>('Thermocouples 4-6'!$C$44,'Thermocouples 4-6'!$G$44,'Thermocouples 4-6'!$K$44)</c:f>
              <c:numCache>
                <c:formatCode>General</c:formatCode>
                <c:ptCount val="3"/>
                <c:pt idx="0">
                  <c:v>8.1816479999999964E-4</c:v>
                </c:pt>
                <c:pt idx="1">
                  <c:v>1.220021500000001E-3</c:v>
                </c:pt>
                <c:pt idx="2">
                  <c:v>1.6268790000000008E-3</c:v>
                </c:pt>
              </c:numCache>
            </c:numRef>
          </c:xVal>
          <c:yVal>
            <c:numRef>
              <c:f>('True temp'!$D$3,'True temp'!$D$7,'True temp'!$D$11)</c:f>
              <c:numCache>
                <c:formatCode>0.000</c:formatCode>
                <c:ptCount val="3"/>
                <c:pt idx="0">
                  <c:v>20.677999999999997</c:v>
                </c:pt>
                <c:pt idx="1">
                  <c:v>30.679000000000002</c:v>
                </c:pt>
                <c:pt idx="2">
                  <c:v>40.741999999999997</c:v>
                </c:pt>
              </c:numCache>
            </c:numRef>
          </c:yVal>
        </c:ser>
        <c:axId val="84596224"/>
        <c:axId val="84597760"/>
      </c:scatterChart>
      <c:valAx>
        <c:axId val="84596224"/>
        <c:scaling>
          <c:orientation val="minMax"/>
        </c:scaling>
        <c:axPos val="b"/>
        <c:numFmt formatCode="General" sourceLinked="1"/>
        <c:tickLblPos val="nextTo"/>
        <c:crossAx val="84597760"/>
        <c:crosses val="autoZero"/>
        <c:crossBetween val="midCat"/>
      </c:valAx>
      <c:valAx>
        <c:axId val="84597760"/>
        <c:scaling>
          <c:orientation val="minMax"/>
        </c:scaling>
        <c:axPos val="l"/>
        <c:majorGridlines/>
        <c:numFmt formatCode="0.000" sourceLinked="1"/>
        <c:tickLblPos val="nextTo"/>
        <c:crossAx val="84596224"/>
        <c:crosses val="autoZero"/>
        <c:crossBetween val="midCat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/>
            </a:pPr>
            <a:r>
              <a:rPr lang="da-DK"/>
              <a:t>TC 5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789763779527578"/>
                  <c:y val="-0.18091462525517643"/>
                </c:manualLayout>
              </c:layout>
              <c:numFmt formatCode="General" sourceLinked="0"/>
            </c:trendlineLbl>
          </c:trendline>
          <c:xVal>
            <c:numRef>
              <c:f>('Thermocouples 4-6'!$D$44,'Thermocouples 4-6'!$H$44,'Thermocouples 4-6'!$L$44)</c:f>
              <c:numCache>
                <c:formatCode>General</c:formatCode>
                <c:ptCount val="3"/>
                <c:pt idx="0">
                  <c:v>8.1766424999999972E-4</c:v>
                </c:pt>
                <c:pt idx="1">
                  <c:v>1.2219472500000007E-3</c:v>
                </c:pt>
                <c:pt idx="2">
                  <c:v>1.6310339999999995E-3</c:v>
                </c:pt>
              </c:numCache>
            </c:numRef>
          </c:xVal>
          <c:yVal>
            <c:numRef>
              <c:f>('True temp'!$D$3,'True temp'!$D$7,'True temp'!$D$11)</c:f>
              <c:numCache>
                <c:formatCode>0.000</c:formatCode>
                <c:ptCount val="3"/>
                <c:pt idx="0">
                  <c:v>20.677999999999997</c:v>
                </c:pt>
                <c:pt idx="1">
                  <c:v>30.679000000000002</c:v>
                </c:pt>
                <c:pt idx="2">
                  <c:v>40.741999999999997</c:v>
                </c:pt>
              </c:numCache>
            </c:numRef>
          </c:yVal>
        </c:ser>
        <c:axId val="84753024"/>
        <c:axId val="84767104"/>
      </c:scatterChart>
      <c:valAx>
        <c:axId val="84753024"/>
        <c:scaling>
          <c:orientation val="minMax"/>
        </c:scaling>
        <c:axPos val="b"/>
        <c:numFmt formatCode="General" sourceLinked="1"/>
        <c:tickLblPos val="nextTo"/>
        <c:crossAx val="84767104"/>
        <c:crosses val="autoZero"/>
        <c:crossBetween val="midCat"/>
      </c:valAx>
      <c:valAx>
        <c:axId val="84767104"/>
        <c:scaling>
          <c:orientation val="minMax"/>
        </c:scaling>
        <c:axPos val="l"/>
        <c:majorGridlines/>
        <c:numFmt formatCode="0.000" sourceLinked="1"/>
        <c:tickLblPos val="nextTo"/>
        <c:crossAx val="84753024"/>
        <c:crosses val="autoZero"/>
        <c:crossBetween val="midCat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/>
            </a:pPr>
            <a:r>
              <a:rPr lang="da-DK"/>
              <a:t>TC 6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789763779527583"/>
                  <c:y val="-0.18091462525517643"/>
                </c:manualLayout>
              </c:layout>
              <c:numFmt formatCode="General" sourceLinked="0"/>
            </c:trendlineLbl>
          </c:trendline>
          <c:trendline>
            <c:trendlineType val="linear"/>
          </c:trendline>
          <c:xVal>
            <c:numRef>
              <c:f>('Thermocouples 4-6'!$E$44,'Thermocouples 4-6'!$I$44,'Thermocouples 4-6'!$M$44)</c:f>
              <c:numCache>
                <c:formatCode>General</c:formatCode>
                <c:ptCount val="3"/>
                <c:pt idx="0">
                  <c:v>8.1861624999999963E-4</c:v>
                </c:pt>
                <c:pt idx="1">
                  <c:v>1.2234537499999994E-3</c:v>
                </c:pt>
                <c:pt idx="2">
                  <c:v>1.6325674999999999E-3</c:v>
                </c:pt>
              </c:numCache>
            </c:numRef>
          </c:xVal>
          <c:yVal>
            <c:numRef>
              <c:f>('True temp'!$D$3,'True temp'!$D$7,'True temp'!$D$11)</c:f>
              <c:numCache>
                <c:formatCode>0.000</c:formatCode>
                <c:ptCount val="3"/>
                <c:pt idx="0">
                  <c:v>20.677999999999997</c:v>
                </c:pt>
                <c:pt idx="1">
                  <c:v>30.679000000000002</c:v>
                </c:pt>
                <c:pt idx="2">
                  <c:v>40.741999999999997</c:v>
                </c:pt>
              </c:numCache>
            </c:numRef>
          </c:yVal>
        </c:ser>
        <c:axId val="84800640"/>
        <c:axId val="84802176"/>
      </c:scatterChart>
      <c:valAx>
        <c:axId val="84800640"/>
        <c:scaling>
          <c:orientation val="minMax"/>
        </c:scaling>
        <c:axPos val="b"/>
        <c:numFmt formatCode="General" sourceLinked="1"/>
        <c:tickLblPos val="nextTo"/>
        <c:crossAx val="84802176"/>
        <c:crosses val="autoZero"/>
        <c:crossBetween val="midCat"/>
      </c:valAx>
      <c:valAx>
        <c:axId val="84802176"/>
        <c:scaling>
          <c:orientation val="minMax"/>
        </c:scaling>
        <c:axPos val="l"/>
        <c:majorGridlines/>
        <c:numFmt formatCode="0.000" sourceLinked="1"/>
        <c:tickLblPos val="nextTo"/>
        <c:crossAx val="84800640"/>
        <c:crosses val="autoZero"/>
        <c:crossBetween val="midCat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/>
            </a:pPr>
            <a:r>
              <a:rPr lang="da-DK"/>
              <a:t>TC</a:t>
            </a:r>
            <a:r>
              <a:rPr lang="da-DK" baseline="0"/>
              <a:t> 7</a:t>
            </a:r>
            <a:endParaRPr lang="da-DK"/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635498687664041"/>
                  <c:y val="-0.18554425488480628"/>
                </c:manualLayout>
              </c:layout>
              <c:numFmt formatCode="General" sourceLinked="0"/>
            </c:trendlineLbl>
          </c:trendline>
          <c:xVal>
            <c:numRef>
              <c:f>('Thermocouples 7-9'!$C$44,'Thermocouples 7-9'!$G$44,'Thermocouples 7-9'!$K$44)</c:f>
              <c:numCache>
                <c:formatCode>General</c:formatCode>
                <c:ptCount val="3"/>
                <c:pt idx="0">
                  <c:v>8.1820139999999966E-4</c:v>
                </c:pt>
                <c:pt idx="1">
                  <c:v>1.2230494999999992E-3</c:v>
                </c:pt>
                <c:pt idx="2">
                  <c:v>1.6307154999999993E-3</c:v>
                </c:pt>
              </c:numCache>
            </c:numRef>
          </c:xVal>
          <c:yVal>
            <c:numRef>
              <c:f>('True temp'!$D$4,'True temp'!$D$8,'True temp'!$D$12)</c:f>
              <c:numCache>
                <c:formatCode>0.000</c:formatCode>
                <c:ptCount val="3"/>
                <c:pt idx="0">
                  <c:v>20.673999999999999</c:v>
                </c:pt>
                <c:pt idx="1">
                  <c:v>30.686</c:v>
                </c:pt>
                <c:pt idx="2">
                  <c:v>40.752999999999993</c:v>
                </c:pt>
              </c:numCache>
            </c:numRef>
          </c:yVal>
        </c:ser>
        <c:axId val="85502976"/>
        <c:axId val="85893888"/>
      </c:scatterChart>
      <c:valAx>
        <c:axId val="85502976"/>
        <c:scaling>
          <c:orientation val="minMax"/>
        </c:scaling>
        <c:axPos val="b"/>
        <c:numFmt formatCode="General" sourceLinked="1"/>
        <c:tickLblPos val="nextTo"/>
        <c:crossAx val="85893888"/>
        <c:crosses val="autoZero"/>
        <c:crossBetween val="midCat"/>
      </c:valAx>
      <c:valAx>
        <c:axId val="85893888"/>
        <c:scaling>
          <c:orientation val="minMax"/>
        </c:scaling>
        <c:axPos val="l"/>
        <c:majorGridlines/>
        <c:numFmt formatCode="0.000" sourceLinked="1"/>
        <c:tickLblPos val="nextTo"/>
        <c:crossAx val="85502976"/>
        <c:crosses val="autoZero"/>
        <c:crossBetween val="midCat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/>
            </a:pPr>
            <a:r>
              <a:rPr lang="da-DK"/>
              <a:t>TC</a:t>
            </a:r>
            <a:r>
              <a:rPr lang="da-DK" baseline="0"/>
              <a:t> 8</a:t>
            </a:r>
            <a:endParaRPr lang="da-DK"/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635498687664041"/>
                  <c:y val="-0.18554425488480639"/>
                </c:manualLayout>
              </c:layout>
              <c:numFmt formatCode="General" sourceLinked="0"/>
            </c:trendlineLbl>
          </c:trendline>
          <c:xVal>
            <c:numRef>
              <c:f>('Thermocouples 7-9'!$D$44,'Thermocouples 7-9'!$H$44,'Thermocouples 7-9'!$L$44)</c:f>
              <c:numCache>
                <c:formatCode>General</c:formatCode>
                <c:ptCount val="3"/>
                <c:pt idx="0">
                  <c:v>8.1916600000000051E-4</c:v>
                </c:pt>
                <c:pt idx="1">
                  <c:v>1.2232944999999997E-3</c:v>
                </c:pt>
                <c:pt idx="2">
                  <c:v>1.6301764999999998E-3</c:v>
                </c:pt>
              </c:numCache>
            </c:numRef>
          </c:xVal>
          <c:yVal>
            <c:numRef>
              <c:f>('True temp'!$D$4,'True temp'!$D$8,'True temp'!$D$12)</c:f>
              <c:numCache>
                <c:formatCode>0.000</c:formatCode>
                <c:ptCount val="3"/>
                <c:pt idx="0">
                  <c:v>20.673999999999999</c:v>
                </c:pt>
                <c:pt idx="1">
                  <c:v>30.686</c:v>
                </c:pt>
                <c:pt idx="2">
                  <c:v>40.752999999999993</c:v>
                </c:pt>
              </c:numCache>
            </c:numRef>
          </c:yVal>
        </c:ser>
        <c:axId val="85906176"/>
        <c:axId val="85907712"/>
      </c:scatterChart>
      <c:valAx>
        <c:axId val="85906176"/>
        <c:scaling>
          <c:orientation val="minMax"/>
        </c:scaling>
        <c:axPos val="b"/>
        <c:numFmt formatCode="General" sourceLinked="1"/>
        <c:tickLblPos val="nextTo"/>
        <c:crossAx val="85907712"/>
        <c:crosses val="autoZero"/>
        <c:crossBetween val="midCat"/>
      </c:valAx>
      <c:valAx>
        <c:axId val="85907712"/>
        <c:scaling>
          <c:orientation val="minMax"/>
        </c:scaling>
        <c:axPos val="l"/>
        <c:majorGridlines/>
        <c:numFmt formatCode="0.000" sourceLinked="1"/>
        <c:tickLblPos val="nextTo"/>
        <c:crossAx val="85906176"/>
        <c:crosses val="autoZero"/>
        <c:crossBetween val="midCat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/>
            </a:pPr>
            <a:r>
              <a:rPr lang="da-DK"/>
              <a:t>TC</a:t>
            </a:r>
            <a:r>
              <a:rPr lang="da-DK" baseline="0"/>
              <a:t> 9</a:t>
            </a:r>
            <a:endParaRPr lang="da-DK"/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635498687664041"/>
                  <c:y val="-0.18554425488480639"/>
                </c:manualLayout>
              </c:layout>
              <c:numFmt formatCode="General" sourceLinked="0"/>
            </c:trendlineLbl>
          </c:trendline>
          <c:xVal>
            <c:numRef>
              <c:f>('Thermocouples 7-9'!$E$44,'Thermocouples 7-9'!$I$44,'Thermocouples 7-9'!$M$44)</c:f>
              <c:numCache>
                <c:formatCode>General</c:formatCode>
                <c:ptCount val="3"/>
                <c:pt idx="0">
                  <c:v>8.2008120000000057E-4</c:v>
                </c:pt>
                <c:pt idx="1">
                  <c:v>1.2217022500000004E-3</c:v>
                </c:pt>
                <c:pt idx="2">
                  <c:v>1.6266710000000008E-3</c:v>
                </c:pt>
              </c:numCache>
            </c:numRef>
          </c:xVal>
          <c:yVal>
            <c:numRef>
              <c:f>('True temp'!$D$4,'True temp'!$D$8,'True temp'!$D$12)</c:f>
              <c:numCache>
                <c:formatCode>0.000</c:formatCode>
                <c:ptCount val="3"/>
                <c:pt idx="0">
                  <c:v>20.673999999999999</c:v>
                </c:pt>
                <c:pt idx="1">
                  <c:v>30.686</c:v>
                </c:pt>
                <c:pt idx="2">
                  <c:v>40.752999999999993</c:v>
                </c:pt>
              </c:numCache>
            </c:numRef>
          </c:yVal>
        </c:ser>
        <c:axId val="85547264"/>
        <c:axId val="85553152"/>
      </c:scatterChart>
      <c:valAx>
        <c:axId val="85547264"/>
        <c:scaling>
          <c:orientation val="minMax"/>
        </c:scaling>
        <c:axPos val="b"/>
        <c:numFmt formatCode="General" sourceLinked="1"/>
        <c:tickLblPos val="nextTo"/>
        <c:crossAx val="85553152"/>
        <c:crosses val="autoZero"/>
        <c:crossBetween val="midCat"/>
      </c:valAx>
      <c:valAx>
        <c:axId val="85553152"/>
        <c:scaling>
          <c:orientation val="minMax"/>
        </c:scaling>
        <c:axPos val="l"/>
        <c:majorGridlines/>
        <c:numFmt formatCode="0.000" sourceLinked="1"/>
        <c:tickLblPos val="nextTo"/>
        <c:crossAx val="85547264"/>
        <c:crosses val="autoZero"/>
        <c:crossBetween val="midCat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/>
            </a:pPr>
            <a:r>
              <a:rPr lang="da-DK"/>
              <a:t>TC 10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607633420822399"/>
                  <c:y val="-0.18091462525517643"/>
                </c:manualLayout>
              </c:layout>
              <c:numFmt formatCode="General" sourceLinked="0"/>
            </c:trendlineLbl>
          </c:trendline>
          <c:xVal>
            <c:numRef>
              <c:f>('Thermocouple 10'!$C$44,'Thermocouple 10'!$D$44,'Thermocouple 10'!$E$44)</c:f>
              <c:numCache>
                <c:formatCode>General</c:formatCode>
                <c:ptCount val="3"/>
                <c:pt idx="0">
                  <c:v>8.2031305000000048E-4</c:v>
                </c:pt>
                <c:pt idx="1">
                  <c:v>1.2210582500000002E-3</c:v>
                </c:pt>
                <c:pt idx="2">
                  <c:v>1.6245002500000008E-3</c:v>
                </c:pt>
              </c:numCache>
            </c:numRef>
          </c:xVal>
          <c:yVal>
            <c:numRef>
              <c:f>('True temp'!$D$5,'True temp'!$D$9,'True temp'!$D$13)</c:f>
              <c:numCache>
                <c:formatCode>0.000</c:formatCode>
                <c:ptCount val="3"/>
                <c:pt idx="0">
                  <c:v>20.685000000000002</c:v>
                </c:pt>
                <c:pt idx="1">
                  <c:v>30.655000000000001</c:v>
                </c:pt>
                <c:pt idx="2">
                  <c:v>40.666999999999994</c:v>
                </c:pt>
              </c:numCache>
            </c:numRef>
          </c:yVal>
        </c:ser>
        <c:axId val="86516096"/>
        <c:axId val="86517632"/>
      </c:scatterChart>
      <c:valAx>
        <c:axId val="86516096"/>
        <c:scaling>
          <c:orientation val="minMax"/>
        </c:scaling>
        <c:axPos val="b"/>
        <c:numFmt formatCode="General" sourceLinked="1"/>
        <c:tickLblPos val="nextTo"/>
        <c:crossAx val="86517632"/>
        <c:crosses val="autoZero"/>
        <c:crossBetween val="midCat"/>
      </c:valAx>
      <c:valAx>
        <c:axId val="86517632"/>
        <c:scaling>
          <c:orientation val="minMax"/>
        </c:scaling>
        <c:axPos val="l"/>
        <c:majorGridlines/>
        <c:numFmt formatCode="0.000" sourceLinked="1"/>
        <c:tickLblPos val="nextTo"/>
        <c:crossAx val="86516096"/>
        <c:crosses val="autoZero"/>
        <c:crossBetween val="midCat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/>
            </a:pPr>
            <a:r>
              <a:rPr lang="da-DK"/>
              <a:t>Danfoss</a:t>
            </a:r>
          </a:p>
        </c:rich>
      </c:tx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7942104111986018"/>
                  <c:y val="-0.18554425488480628"/>
                </c:manualLayout>
              </c:layout>
              <c:numFmt formatCode="General" sourceLinked="0"/>
            </c:trendlineLbl>
          </c:trendline>
          <c:xVal>
            <c:numRef>
              <c:f>Danfoss!$A$3:$C$3</c:f>
              <c:numCache>
                <c:formatCode>General</c:formatCode>
                <c:ptCount val="3"/>
                <c:pt idx="0">
                  <c:v>20.2</c:v>
                </c:pt>
                <c:pt idx="1">
                  <c:v>30.2</c:v>
                </c:pt>
                <c:pt idx="2">
                  <c:v>40.200000000000003</c:v>
                </c:pt>
              </c:numCache>
            </c:numRef>
          </c:xVal>
          <c:yVal>
            <c:numRef>
              <c:f>('True temp'!$D$5,'True temp'!$D$9,'True temp'!$D$13)</c:f>
              <c:numCache>
                <c:formatCode>0.000</c:formatCode>
                <c:ptCount val="3"/>
                <c:pt idx="0">
                  <c:v>20.685000000000002</c:v>
                </c:pt>
                <c:pt idx="1">
                  <c:v>30.655000000000001</c:v>
                </c:pt>
                <c:pt idx="2">
                  <c:v>40.666999999999994</c:v>
                </c:pt>
              </c:numCache>
            </c:numRef>
          </c:yVal>
        </c:ser>
        <c:axId val="86198528"/>
        <c:axId val="86204416"/>
      </c:scatterChart>
      <c:valAx>
        <c:axId val="86198528"/>
        <c:scaling>
          <c:orientation val="minMax"/>
        </c:scaling>
        <c:axPos val="b"/>
        <c:numFmt formatCode="General" sourceLinked="1"/>
        <c:tickLblPos val="nextTo"/>
        <c:crossAx val="86204416"/>
        <c:crosses val="autoZero"/>
        <c:crossBetween val="midCat"/>
      </c:valAx>
      <c:valAx>
        <c:axId val="86204416"/>
        <c:scaling>
          <c:orientation val="minMax"/>
        </c:scaling>
        <c:axPos val="l"/>
        <c:majorGridlines/>
        <c:numFmt formatCode="0.000" sourceLinked="1"/>
        <c:tickLblPos val="nextTo"/>
        <c:crossAx val="86198528"/>
        <c:crosses val="autoZero"/>
        <c:crossBetween val="midCat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/>
            </a:pPr>
            <a:r>
              <a:rPr lang="da-DK"/>
              <a:t>Thermopile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38215769903762037"/>
                  <c:y val="-3.7511665208515607E-2"/>
                </c:manualLayout>
              </c:layout>
              <c:numFmt formatCode="General" sourceLinked="0"/>
            </c:trendlineLbl>
          </c:trendline>
          <c:xVal>
            <c:numRef>
              <c:f>Thermopile!$I$44:$K$44</c:f>
              <c:numCache>
                <c:formatCode>General</c:formatCode>
                <c:ptCount val="3"/>
                <c:pt idx="0">
                  <c:v>-2.0291760000000015E-4</c:v>
                </c:pt>
                <c:pt idx="1">
                  <c:v>9.9827969999999972E-4</c:v>
                </c:pt>
                <c:pt idx="2">
                  <c:v>2.2091437499999994E-3</c:v>
                </c:pt>
              </c:numCache>
            </c:numRef>
          </c:xVal>
          <c:yVal>
            <c:numRef>
              <c:f>Thermopile!$D$16:$D$18</c:f>
              <c:numCache>
                <c:formatCode>General</c:formatCode>
                <c:ptCount val="3"/>
                <c:pt idx="0">
                  <c:v>-1.4550000000000001</c:v>
                </c:pt>
                <c:pt idx="1">
                  <c:v>8.4559999999999995</c:v>
                </c:pt>
                <c:pt idx="2">
                  <c:v>18.358000000000001</c:v>
                </c:pt>
              </c:numCache>
            </c:numRef>
          </c:yVal>
        </c:ser>
        <c:axId val="86237568"/>
        <c:axId val="86239104"/>
      </c:scatterChart>
      <c:valAx>
        <c:axId val="86237568"/>
        <c:scaling>
          <c:orientation val="minMax"/>
        </c:scaling>
        <c:axPos val="b"/>
        <c:numFmt formatCode="General" sourceLinked="1"/>
        <c:tickLblPos val="nextTo"/>
        <c:crossAx val="86239104"/>
        <c:crossesAt val="-5"/>
        <c:crossBetween val="midCat"/>
      </c:valAx>
      <c:valAx>
        <c:axId val="86239104"/>
        <c:scaling>
          <c:orientation val="minMax"/>
        </c:scaling>
        <c:axPos val="l"/>
        <c:majorGridlines/>
        <c:numFmt formatCode="General" sourceLinked="1"/>
        <c:tickLblPos val="nextTo"/>
        <c:crossAx val="86237568"/>
        <c:crossesAt val="-5.0000000000000023E-4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/>
            </a:pPr>
            <a:r>
              <a:rPr lang="da-DK"/>
              <a:t>TC</a:t>
            </a:r>
            <a:r>
              <a:rPr lang="da-DK" baseline="0"/>
              <a:t> 24</a:t>
            </a:r>
            <a:endParaRPr lang="da-DK"/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0365682414698163"/>
                  <c:y val="-0.17628499562554681"/>
                </c:manualLayout>
              </c:layout>
              <c:numFmt formatCode="General" sourceLinked="0"/>
            </c:trendlineLbl>
          </c:trendline>
          <c:xVal>
            <c:numRef>
              <c:f>('Thermocouple 24+45'!$C$44,'Thermocouple 24+45'!$F$44,'Thermocouple 24+45'!$I$44)</c:f>
              <c:numCache>
                <c:formatCode>General</c:formatCode>
                <c:ptCount val="3"/>
                <c:pt idx="0">
                  <c:v>2.5177020000000002E-4</c:v>
                </c:pt>
                <c:pt idx="1">
                  <c:v>6.5061089999999969E-4</c:v>
                </c:pt>
                <c:pt idx="2">
                  <c:v>1.2559457499999997E-3</c:v>
                </c:pt>
              </c:numCache>
            </c:numRef>
          </c:xVal>
          <c:yVal>
            <c:numRef>
              <c:f>'Thermocouple 24+45'!$A$50:$A$52</c:f>
              <c:numCache>
                <c:formatCode>General</c:formatCode>
                <c:ptCount val="3"/>
                <c:pt idx="0">
                  <c:v>6.4320000000000004</c:v>
                </c:pt>
                <c:pt idx="1">
                  <c:v>16.495000000000001</c:v>
                </c:pt>
                <c:pt idx="2">
                  <c:v>31.591999999999999</c:v>
                </c:pt>
              </c:numCache>
            </c:numRef>
          </c:yVal>
        </c:ser>
        <c:axId val="53956992"/>
        <c:axId val="53958528"/>
      </c:scatterChart>
      <c:valAx>
        <c:axId val="53956992"/>
        <c:scaling>
          <c:orientation val="minMax"/>
        </c:scaling>
        <c:axPos val="b"/>
        <c:numFmt formatCode="General" sourceLinked="1"/>
        <c:tickLblPos val="nextTo"/>
        <c:crossAx val="53958528"/>
        <c:crosses val="autoZero"/>
        <c:crossBetween val="midCat"/>
      </c:valAx>
      <c:valAx>
        <c:axId val="53958528"/>
        <c:scaling>
          <c:orientation val="minMax"/>
        </c:scaling>
        <c:axPos val="l"/>
        <c:majorGridlines/>
        <c:numFmt formatCode="General" sourceLinked="1"/>
        <c:tickLblPos val="nextTo"/>
        <c:crossAx val="53956992"/>
        <c:crosses val="autoZero"/>
        <c:crossBetween val="midCat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/>
            </a:pPr>
            <a:r>
              <a:rPr lang="da-DK"/>
              <a:t>TC</a:t>
            </a:r>
            <a:r>
              <a:rPr lang="da-DK" baseline="0"/>
              <a:t> 45</a:t>
            </a:r>
            <a:endParaRPr lang="da-DK"/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9.881255468066491E-2"/>
                  <c:y val="-0.18091462525517643"/>
                </c:manualLayout>
              </c:layout>
              <c:numFmt formatCode="General" sourceLinked="0"/>
            </c:trendlineLbl>
          </c:trendline>
          <c:xVal>
            <c:numRef>
              <c:f>('Thermocouple 24+45'!$D$44,'Thermocouple 24+45'!$G$44,'Thermocouple 24+45'!$J$44)</c:f>
              <c:numCache>
                <c:formatCode>General</c:formatCode>
                <c:ptCount val="3"/>
                <c:pt idx="0">
                  <c:v>2.4863305000000002E-4</c:v>
                </c:pt>
                <c:pt idx="1">
                  <c:v>6.5017142499999999E-4</c:v>
                </c:pt>
                <c:pt idx="2">
                  <c:v>1.2593640000000004E-3</c:v>
                </c:pt>
              </c:numCache>
            </c:numRef>
          </c:xVal>
          <c:yVal>
            <c:numRef>
              <c:f>'Thermocouple 24+45'!$A$50:$A$52</c:f>
              <c:numCache>
                <c:formatCode>General</c:formatCode>
                <c:ptCount val="3"/>
                <c:pt idx="0">
                  <c:v>6.4320000000000004</c:v>
                </c:pt>
                <c:pt idx="1">
                  <c:v>16.495000000000001</c:v>
                </c:pt>
                <c:pt idx="2">
                  <c:v>31.591999999999999</c:v>
                </c:pt>
              </c:numCache>
            </c:numRef>
          </c:yVal>
        </c:ser>
        <c:axId val="55221248"/>
        <c:axId val="55227520"/>
      </c:scatterChart>
      <c:valAx>
        <c:axId val="55221248"/>
        <c:scaling>
          <c:orientation val="minMax"/>
        </c:scaling>
        <c:axPos val="b"/>
        <c:numFmt formatCode="General" sourceLinked="1"/>
        <c:tickLblPos val="nextTo"/>
        <c:crossAx val="55227520"/>
        <c:crosses val="autoZero"/>
        <c:crossBetween val="midCat"/>
      </c:valAx>
      <c:valAx>
        <c:axId val="55227520"/>
        <c:scaling>
          <c:orientation val="minMax"/>
        </c:scaling>
        <c:axPos val="l"/>
        <c:majorGridlines/>
        <c:numFmt formatCode="General" sourceLinked="1"/>
        <c:tickLblPos val="nextTo"/>
        <c:crossAx val="55221248"/>
        <c:crosses val="autoZero"/>
        <c:crossBetween val="midCat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0</xdr:row>
      <xdr:rowOff>180975</xdr:rowOff>
    </xdr:from>
    <xdr:to>
      <xdr:col>21</xdr:col>
      <xdr:colOff>314325</xdr:colOff>
      <xdr:row>15</xdr:row>
      <xdr:rowOff>66675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9525</xdr:colOff>
      <xdr:row>16</xdr:row>
      <xdr:rowOff>0</xdr:rowOff>
    </xdr:from>
    <xdr:to>
      <xdr:col>21</xdr:col>
      <xdr:colOff>314325</xdr:colOff>
      <xdr:row>30</xdr:row>
      <xdr:rowOff>76200</xdr:rowOff>
    </xdr:to>
    <xdr:graphicFrame macro="">
      <xdr:nvGraphicFramePr>
        <xdr:cNvPr id="4" name="Diagra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31</xdr:row>
      <xdr:rowOff>9525</xdr:rowOff>
    </xdr:from>
    <xdr:to>
      <xdr:col>21</xdr:col>
      <xdr:colOff>314325</xdr:colOff>
      <xdr:row>45</xdr:row>
      <xdr:rowOff>85725</xdr:rowOff>
    </xdr:to>
    <xdr:graphicFrame macro="">
      <xdr:nvGraphicFramePr>
        <xdr:cNvPr id="5" name="Diagra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438150</xdr:colOff>
      <xdr:row>0</xdr:row>
      <xdr:rowOff>180975</xdr:rowOff>
    </xdr:from>
    <xdr:to>
      <xdr:col>29</xdr:col>
      <xdr:colOff>133350</xdr:colOff>
      <xdr:row>15</xdr:row>
      <xdr:rowOff>66675</xdr:rowOff>
    </xdr:to>
    <xdr:graphicFrame macro="">
      <xdr:nvGraphicFramePr>
        <xdr:cNvPr id="6" name="Diagra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438150</xdr:colOff>
      <xdr:row>16</xdr:row>
      <xdr:rowOff>0</xdr:rowOff>
    </xdr:from>
    <xdr:to>
      <xdr:col>29</xdr:col>
      <xdr:colOff>133350</xdr:colOff>
      <xdr:row>30</xdr:row>
      <xdr:rowOff>76200</xdr:rowOff>
    </xdr:to>
    <xdr:graphicFrame macro="">
      <xdr:nvGraphicFramePr>
        <xdr:cNvPr id="7" name="Diagra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438150</xdr:colOff>
      <xdr:row>31</xdr:row>
      <xdr:rowOff>0</xdr:rowOff>
    </xdr:from>
    <xdr:to>
      <xdr:col>29</xdr:col>
      <xdr:colOff>133350</xdr:colOff>
      <xdr:row>45</xdr:row>
      <xdr:rowOff>76200</xdr:rowOff>
    </xdr:to>
    <xdr:graphicFrame macro="">
      <xdr:nvGraphicFramePr>
        <xdr:cNvPr id="8" name="Diagra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21</xdr:col>
      <xdr:colOff>304800</xdr:colOff>
      <xdr:row>15</xdr:row>
      <xdr:rowOff>76200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16</xdr:row>
      <xdr:rowOff>9525</xdr:rowOff>
    </xdr:from>
    <xdr:to>
      <xdr:col>21</xdr:col>
      <xdr:colOff>304800</xdr:colOff>
      <xdr:row>30</xdr:row>
      <xdr:rowOff>85725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31</xdr:row>
      <xdr:rowOff>0</xdr:rowOff>
    </xdr:from>
    <xdr:to>
      <xdr:col>21</xdr:col>
      <xdr:colOff>304800</xdr:colOff>
      <xdr:row>45</xdr:row>
      <xdr:rowOff>76200</xdr:rowOff>
    </xdr:to>
    <xdr:graphicFrame macro="">
      <xdr:nvGraphicFramePr>
        <xdr:cNvPr id="4" name="Diagra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21</xdr:col>
      <xdr:colOff>304800</xdr:colOff>
      <xdr:row>15</xdr:row>
      <xdr:rowOff>76200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16</xdr:row>
      <xdr:rowOff>0</xdr:rowOff>
    </xdr:from>
    <xdr:to>
      <xdr:col>21</xdr:col>
      <xdr:colOff>304800</xdr:colOff>
      <xdr:row>30</xdr:row>
      <xdr:rowOff>76200</xdr:rowOff>
    </xdr:to>
    <xdr:graphicFrame macro="">
      <xdr:nvGraphicFramePr>
        <xdr:cNvPr id="4" name="Diagra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31</xdr:row>
      <xdr:rowOff>0</xdr:rowOff>
    </xdr:from>
    <xdr:to>
      <xdr:col>21</xdr:col>
      <xdr:colOff>304800</xdr:colOff>
      <xdr:row>45</xdr:row>
      <xdr:rowOff>76200</xdr:rowOff>
    </xdr:to>
    <xdr:graphicFrame macro="">
      <xdr:nvGraphicFramePr>
        <xdr:cNvPr id="5" name="Diagra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13</xdr:col>
      <xdr:colOff>304800</xdr:colOff>
      <xdr:row>15</xdr:row>
      <xdr:rowOff>76200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304800</xdr:colOff>
      <xdr:row>15</xdr:row>
      <xdr:rowOff>76200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20</xdr:col>
      <xdr:colOff>304800</xdr:colOff>
      <xdr:row>16</xdr:row>
      <xdr:rowOff>76200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18</xdr:col>
      <xdr:colOff>304800</xdr:colOff>
      <xdr:row>15</xdr:row>
      <xdr:rowOff>76200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16</xdr:row>
      <xdr:rowOff>0</xdr:rowOff>
    </xdr:from>
    <xdr:to>
      <xdr:col>18</xdr:col>
      <xdr:colOff>304800</xdr:colOff>
      <xdr:row>30</xdr:row>
      <xdr:rowOff>76200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H25" sqref="H25"/>
    </sheetView>
  </sheetViews>
  <sheetFormatPr defaultRowHeight="15"/>
  <cols>
    <col min="2" max="2" width="11" bestFit="1" customWidth="1"/>
    <col min="3" max="3" width="10.7109375" bestFit="1" customWidth="1"/>
    <col min="4" max="4" width="11.42578125" customWidth="1"/>
  </cols>
  <sheetData>
    <row r="1" spans="1:5">
      <c r="B1" s="3" t="s">
        <v>0</v>
      </c>
      <c r="C1" s="3" t="s">
        <v>1</v>
      </c>
      <c r="D1" s="3" t="s">
        <v>30</v>
      </c>
      <c r="E1" s="3" t="s">
        <v>14</v>
      </c>
    </row>
    <row r="2" spans="1:5">
      <c r="A2" t="s">
        <v>2</v>
      </c>
      <c r="B2" s="2">
        <v>20.693999999999999</v>
      </c>
      <c r="C2" s="2">
        <v>20.696999999999999</v>
      </c>
      <c r="D2" s="4">
        <f>AVERAGE(B2:C2)-0.006</f>
        <v>20.689499999999999</v>
      </c>
      <c r="E2" s="2"/>
    </row>
    <row r="3" spans="1:5">
      <c r="A3" t="s">
        <v>3</v>
      </c>
      <c r="B3" s="2">
        <v>20.683</v>
      </c>
      <c r="C3" s="2">
        <v>20.684999999999999</v>
      </c>
      <c r="D3" s="4">
        <f t="shared" ref="D3:D5" si="0">AVERAGE(B3:C3)-0.006</f>
        <v>20.677999999999997</v>
      </c>
      <c r="E3" s="2"/>
    </row>
    <row r="4" spans="1:5">
      <c r="A4" t="s">
        <v>4</v>
      </c>
      <c r="B4" s="2">
        <v>20.677</v>
      </c>
      <c r="C4" s="2">
        <v>20.683</v>
      </c>
      <c r="D4" s="4">
        <f t="shared" si="0"/>
        <v>20.673999999999999</v>
      </c>
      <c r="E4" s="2"/>
    </row>
    <row r="5" spans="1:5">
      <c r="A5" t="s">
        <v>5</v>
      </c>
      <c r="B5" s="4">
        <v>20.69</v>
      </c>
      <c r="C5" s="2">
        <v>20.692</v>
      </c>
      <c r="D5" s="4">
        <f t="shared" si="0"/>
        <v>20.685000000000002</v>
      </c>
      <c r="E5" s="2">
        <v>20.2</v>
      </c>
    </row>
    <row r="6" spans="1:5">
      <c r="A6" t="s">
        <v>10</v>
      </c>
      <c r="B6" s="2">
        <v>30.681000000000001</v>
      </c>
      <c r="C6" s="2">
        <v>30.684999999999999</v>
      </c>
      <c r="D6" s="4">
        <f>AVERAGE(B6:C6)-0.009</f>
        <v>30.673999999999999</v>
      </c>
      <c r="E6" s="2"/>
    </row>
    <row r="7" spans="1:5">
      <c r="A7" t="s">
        <v>11</v>
      </c>
      <c r="B7" s="2">
        <v>30.687000000000001</v>
      </c>
      <c r="C7" s="2">
        <v>30.689</v>
      </c>
      <c r="D7" s="4">
        <f t="shared" ref="D7:D9" si="1">AVERAGE(B7:C7)-0.009</f>
        <v>30.679000000000002</v>
      </c>
      <c r="E7" s="2"/>
    </row>
    <row r="8" spans="1:5">
      <c r="A8" t="s">
        <v>12</v>
      </c>
      <c r="B8" s="2">
        <v>30.693000000000001</v>
      </c>
      <c r="C8" s="2">
        <v>30.696999999999999</v>
      </c>
      <c r="D8" s="4">
        <f t="shared" si="1"/>
        <v>30.686</v>
      </c>
      <c r="E8" s="2"/>
    </row>
    <row r="9" spans="1:5">
      <c r="A9" t="s">
        <v>13</v>
      </c>
      <c r="B9" s="2">
        <v>30.663</v>
      </c>
      <c r="C9" s="2">
        <v>30.664999999999999</v>
      </c>
      <c r="D9" s="4">
        <f t="shared" si="1"/>
        <v>30.655000000000001</v>
      </c>
      <c r="E9" s="2">
        <v>30.2</v>
      </c>
    </row>
    <row r="10" spans="1:5">
      <c r="A10" t="s">
        <v>6</v>
      </c>
      <c r="B10" s="2">
        <v>40.664999999999999</v>
      </c>
      <c r="C10" s="2">
        <v>40.667999999999999</v>
      </c>
      <c r="D10" s="4">
        <f>AVERAGE(B10:C10)-0.011</f>
        <v>40.655499999999996</v>
      </c>
      <c r="E10" s="2"/>
    </row>
    <row r="11" spans="1:5">
      <c r="A11" t="s">
        <v>7</v>
      </c>
      <c r="B11" s="2">
        <v>40.750999999999998</v>
      </c>
      <c r="C11" s="2">
        <v>40.755000000000003</v>
      </c>
      <c r="D11" s="4">
        <f t="shared" ref="D11:D13" si="2">AVERAGE(B11:C11)-0.011</f>
        <v>40.741999999999997</v>
      </c>
      <c r="E11" s="2"/>
    </row>
    <row r="12" spans="1:5">
      <c r="A12" t="s">
        <v>8</v>
      </c>
      <c r="B12" s="2">
        <v>40.762999999999998</v>
      </c>
      <c r="C12" s="2">
        <v>40.765000000000001</v>
      </c>
      <c r="D12" s="4">
        <f t="shared" si="2"/>
        <v>40.752999999999993</v>
      </c>
      <c r="E12" s="2"/>
    </row>
    <row r="13" spans="1:5">
      <c r="A13" t="s">
        <v>9</v>
      </c>
      <c r="B13" s="2">
        <v>40.677</v>
      </c>
      <c r="C13" s="2">
        <v>40.679000000000002</v>
      </c>
      <c r="D13" s="4">
        <f t="shared" si="2"/>
        <v>40.666999999999994</v>
      </c>
      <c r="E13" s="2">
        <v>40.200000000000003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R49" sqref="R49"/>
    </sheetView>
  </sheetViews>
  <sheetFormatPr defaultRowHeight="15"/>
  <cols>
    <col min="3" max="3" width="12" bestFit="1" customWidth="1"/>
  </cols>
  <sheetData>
    <row r="1" spans="1:13">
      <c r="C1" s="10" t="s">
        <v>15</v>
      </c>
      <c r="D1" s="10"/>
      <c r="E1" s="10"/>
      <c r="G1" s="10" t="s">
        <v>16</v>
      </c>
      <c r="H1" s="10"/>
      <c r="I1" s="10"/>
      <c r="K1" s="10" t="s">
        <v>17</v>
      </c>
      <c r="L1" s="10"/>
      <c r="M1" s="10"/>
    </row>
    <row r="2" spans="1:13">
      <c r="A2" s="3" t="s">
        <v>29</v>
      </c>
      <c r="C2" s="3" t="s">
        <v>21</v>
      </c>
      <c r="D2" s="3" t="s">
        <v>22</v>
      </c>
      <c r="E2" s="3" t="s">
        <v>23</v>
      </c>
      <c r="G2" s="3" t="s">
        <v>21</v>
      </c>
      <c r="H2" s="3" t="s">
        <v>22</v>
      </c>
      <c r="I2" s="3" t="s">
        <v>23</v>
      </c>
      <c r="K2" s="3" t="s">
        <v>21</v>
      </c>
      <c r="L2" s="3" t="s">
        <v>22</v>
      </c>
      <c r="M2" s="3" t="s">
        <v>23</v>
      </c>
    </row>
    <row r="3" spans="1:13">
      <c r="A3" s="2">
        <v>3</v>
      </c>
      <c r="B3" s="2"/>
      <c r="C3" s="2">
        <v>8.1970299999999997E-4</v>
      </c>
      <c r="D3" s="2">
        <v>8.1726100000000001E-4</v>
      </c>
      <c r="E3" s="2">
        <v>8.1823799999999999E-4</v>
      </c>
      <c r="F3" s="2"/>
      <c r="G3" s="2">
        <v>1.2218000000000001E-3</v>
      </c>
      <c r="H3" s="2">
        <v>1.2227799999999999E-3</v>
      </c>
      <c r="I3" s="2">
        <v>1.22229E-3</v>
      </c>
      <c r="J3" s="2"/>
      <c r="K3" s="2">
        <v>1.62634E-3</v>
      </c>
      <c r="L3" s="2">
        <v>1.6307400000000001E-3</v>
      </c>
      <c r="M3" s="2">
        <v>1.6292699999999999E-3</v>
      </c>
    </row>
    <row r="4" spans="1:13">
      <c r="A4" s="2">
        <v>6</v>
      </c>
      <c r="B4" s="2"/>
      <c r="C4" s="2">
        <v>8.2019099999999995E-4</v>
      </c>
      <c r="D4" s="2">
        <v>8.1726100000000001E-4</v>
      </c>
      <c r="E4" s="2">
        <v>8.1872599999999998E-4</v>
      </c>
      <c r="F4" s="2"/>
      <c r="G4" s="2">
        <v>1.22131E-3</v>
      </c>
      <c r="H4" s="2">
        <v>1.22229E-3</v>
      </c>
      <c r="I4" s="2">
        <v>1.22229E-3</v>
      </c>
      <c r="J4" s="2"/>
      <c r="K4" s="2">
        <v>1.62586E-3</v>
      </c>
      <c r="L4" s="2">
        <v>1.63025E-3</v>
      </c>
      <c r="M4" s="2">
        <v>1.62879E-3</v>
      </c>
    </row>
    <row r="5" spans="1:13">
      <c r="A5" s="2">
        <v>9</v>
      </c>
      <c r="B5" s="2"/>
      <c r="C5" s="2">
        <v>8.2019099999999995E-4</v>
      </c>
      <c r="D5" s="2">
        <v>8.1775000000000001E-4</v>
      </c>
      <c r="E5" s="2">
        <v>8.1872599999999998E-4</v>
      </c>
      <c r="F5" s="2"/>
      <c r="G5" s="2">
        <v>1.22131E-3</v>
      </c>
      <c r="H5" s="2">
        <v>1.2227799999999999E-3</v>
      </c>
      <c r="I5" s="2">
        <v>1.2218000000000001E-3</v>
      </c>
      <c r="J5" s="2"/>
      <c r="K5" s="2">
        <v>1.62634E-3</v>
      </c>
      <c r="L5" s="2">
        <v>1.63025E-3</v>
      </c>
      <c r="M5" s="2">
        <v>1.6283000000000001E-3</v>
      </c>
    </row>
    <row r="6" spans="1:13">
      <c r="A6" s="2">
        <v>12</v>
      </c>
      <c r="B6" s="2"/>
      <c r="C6" s="2">
        <v>8.2019099999999995E-4</v>
      </c>
      <c r="D6" s="2">
        <v>8.1775000000000001E-4</v>
      </c>
      <c r="E6" s="2">
        <v>8.1921499999999998E-4</v>
      </c>
      <c r="F6" s="2"/>
      <c r="G6" s="2">
        <v>1.22131E-3</v>
      </c>
      <c r="H6" s="2">
        <v>1.2227799999999999E-3</v>
      </c>
      <c r="I6" s="2">
        <v>1.2218000000000001E-3</v>
      </c>
      <c r="J6" s="2"/>
      <c r="K6" s="2">
        <v>1.62634E-3</v>
      </c>
      <c r="L6" s="2">
        <v>1.6307400000000001E-3</v>
      </c>
      <c r="M6" s="2">
        <v>1.62879E-3</v>
      </c>
    </row>
    <row r="7" spans="1:13">
      <c r="A7" s="2">
        <v>15</v>
      </c>
      <c r="B7" s="2"/>
      <c r="C7" s="2">
        <v>8.1970299999999997E-4</v>
      </c>
      <c r="D7" s="2">
        <v>8.1775000000000001E-4</v>
      </c>
      <c r="E7" s="2">
        <v>8.1823799999999999E-4</v>
      </c>
      <c r="F7" s="2"/>
      <c r="G7" s="2">
        <v>1.22131E-3</v>
      </c>
      <c r="H7" s="2">
        <v>1.2227799999999999E-3</v>
      </c>
      <c r="I7" s="2">
        <v>1.22229E-3</v>
      </c>
      <c r="J7" s="2"/>
      <c r="K7" s="2">
        <v>1.62634E-3</v>
      </c>
      <c r="L7" s="2">
        <v>1.63025E-3</v>
      </c>
      <c r="M7" s="2">
        <v>1.6283000000000001E-3</v>
      </c>
    </row>
    <row r="8" spans="1:13">
      <c r="A8" s="2">
        <v>18</v>
      </c>
      <c r="B8" s="2"/>
      <c r="C8" s="2">
        <v>8.2067900000000005E-4</v>
      </c>
      <c r="D8" s="2">
        <v>8.1775000000000001E-4</v>
      </c>
      <c r="E8" s="2">
        <v>8.1872599999999998E-4</v>
      </c>
      <c r="F8" s="2"/>
      <c r="G8" s="2">
        <v>1.22083E-3</v>
      </c>
      <c r="H8" s="2">
        <v>1.2227799999999999E-3</v>
      </c>
      <c r="I8" s="2">
        <v>1.22229E-3</v>
      </c>
      <c r="J8" s="2"/>
      <c r="K8" s="2">
        <v>1.62634E-3</v>
      </c>
      <c r="L8" s="2">
        <v>1.63025E-3</v>
      </c>
      <c r="M8" s="2">
        <v>1.6283000000000001E-3</v>
      </c>
    </row>
    <row r="9" spans="1:13">
      <c r="A9" s="2">
        <v>21</v>
      </c>
      <c r="B9" s="2"/>
      <c r="C9" s="2">
        <v>8.2019099999999995E-4</v>
      </c>
      <c r="D9" s="2">
        <v>8.1726100000000001E-4</v>
      </c>
      <c r="E9" s="2">
        <v>8.1872599999999998E-4</v>
      </c>
      <c r="F9" s="2"/>
      <c r="G9" s="2">
        <v>1.22083E-3</v>
      </c>
      <c r="H9" s="2">
        <v>1.22327E-3</v>
      </c>
      <c r="I9" s="2">
        <v>1.2218000000000001E-3</v>
      </c>
      <c r="J9" s="2"/>
      <c r="K9" s="2">
        <v>1.62586E-3</v>
      </c>
      <c r="L9" s="2">
        <v>1.63025E-3</v>
      </c>
      <c r="M9" s="2">
        <v>1.62879E-3</v>
      </c>
    </row>
    <row r="10" spans="1:13">
      <c r="A10" s="2">
        <v>24</v>
      </c>
      <c r="B10" s="2"/>
      <c r="C10" s="2">
        <v>8.1970299999999997E-4</v>
      </c>
      <c r="D10" s="2">
        <v>8.1726100000000001E-4</v>
      </c>
      <c r="E10" s="2">
        <v>8.1823799999999999E-4</v>
      </c>
      <c r="F10" s="2"/>
      <c r="G10" s="2">
        <v>1.22131E-3</v>
      </c>
      <c r="H10" s="2">
        <v>1.2227799999999999E-3</v>
      </c>
      <c r="I10" s="2">
        <v>1.22229E-3</v>
      </c>
      <c r="J10" s="2"/>
      <c r="K10" s="2">
        <v>1.62586E-3</v>
      </c>
      <c r="L10" s="2">
        <v>1.63025E-3</v>
      </c>
      <c r="M10" s="2">
        <v>1.62879E-3</v>
      </c>
    </row>
    <row r="11" spans="1:13">
      <c r="A11" s="2">
        <v>27</v>
      </c>
      <c r="B11" s="2"/>
      <c r="C11" s="2">
        <v>8.1970299999999997E-4</v>
      </c>
      <c r="D11" s="2">
        <v>8.1726100000000001E-4</v>
      </c>
      <c r="E11" s="2">
        <v>8.1823799999999999E-4</v>
      </c>
      <c r="F11" s="2"/>
      <c r="G11" s="2">
        <v>1.2218000000000001E-3</v>
      </c>
      <c r="H11" s="2">
        <v>1.2227799999999999E-3</v>
      </c>
      <c r="I11" s="2">
        <v>1.22229E-3</v>
      </c>
      <c r="J11" s="2"/>
      <c r="K11" s="2">
        <v>1.62586E-3</v>
      </c>
      <c r="L11" s="2">
        <v>1.63025E-3</v>
      </c>
      <c r="M11" s="2">
        <v>1.6283000000000001E-3</v>
      </c>
    </row>
    <row r="12" spans="1:13">
      <c r="A12" s="2">
        <v>30</v>
      </c>
      <c r="B12" s="2"/>
      <c r="C12" s="2">
        <v>8.1970299999999997E-4</v>
      </c>
      <c r="D12" s="2">
        <v>8.1726100000000001E-4</v>
      </c>
      <c r="E12" s="2">
        <v>8.1823799999999999E-4</v>
      </c>
      <c r="F12" s="2"/>
      <c r="G12" s="2">
        <v>1.22131E-3</v>
      </c>
      <c r="H12" s="2">
        <v>1.2227799999999999E-3</v>
      </c>
      <c r="I12" s="2">
        <v>1.22229E-3</v>
      </c>
      <c r="J12" s="2"/>
      <c r="K12" s="2">
        <v>1.62586E-3</v>
      </c>
      <c r="L12" s="2">
        <v>1.6297600000000001E-3</v>
      </c>
      <c r="M12" s="2">
        <v>1.6278099999999999E-3</v>
      </c>
    </row>
    <row r="13" spans="1:13">
      <c r="A13" s="2">
        <v>33</v>
      </c>
      <c r="B13" s="2"/>
      <c r="C13" s="2">
        <v>8.1970299999999997E-4</v>
      </c>
      <c r="D13" s="2">
        <v>8.1677300000000002E-4</v>
      </c>
      <c r="E13" s="2">
        <v>8.1823799999999999E-4</v>
      </c>
      <c r="F13" s="2"/>
      <c r="G13" s="2">
        <v>1.2218000000000001E-3</v>
      </c>
      <c r="H13" s="2">
        <v>1.22327E-3</v>
      </c>
      <c r="I13" s="2">
        <v>1.2227799999999999E-3</v>
      </c>
      <c r="J13" s="2"/>
      <c r="K13" s="2">
        <v>1.6268299999999999E-3</v>
      </c>
      <c r="L13" s="2">
        <v>1.6307400000000001E-3</v>
      </c>
      <c r="M13" s="2">
        <v>1.62879E-3</v>
      </c>
    </row>
    <row r="14" spans="1:13">
      <c r="A14" s="2">
        <v>36</v>
      </c>
      <c r="B14" s="2"/>
      <c r="C14" s="2">
        <v>8.1921499999999998E-4</v>
      </c>
      <c r="D14" s="2">
        <v>8.1726100000000001E-4</v>
      </c>
      <c r="E14" s="2">
        <v>8.1823799999999999E-4</v>
      </c>
      <c r="F14" s="2"/>
      <c r="G14" s="2">
        <v>1.22131E-3</v>
      </c>
      <c r="H14" s="2">
        <v>1.22327E-3</v>
      </c>
      <c r="I14" s="2">
        <v>1.2227799999999999E-3</v>
      </c>
      <c r="J14" s="2"/>
      <c r="K14" s="2">
        <v>1.62634E-3</v>
      </c>
      <c r="L14" s="2">
        <v>1.6307400000000001E-3</v>
      </c>
      <c r="M14" s="2">
        <v>1.62879E-3</v>
      </c>
    </row>
    <row r="15" spans="1:13">
      <c r="A15" s="2">
        <v>39</v>
      </c>
      <c r="B15" s="2"/>
      <c r="C15" s="2">
        <v>8.1970299999999997E-4</v>
      </c>
      <c r="D15" s="2">
        <v>8.1726100000000001E-4</v>
      </c>
      <c r="E15" s="2">
        <v>8.1823799999999999E-4</v>
      </c>
      <c r="F15" s="2"/>
      <c r="G15" s="2">
        <v>1.2218000000000001E-3</v>
      </c>
      <c r="H15" s="2">
        <v>1.22327E-3</v>
      </c>
      <c r="I15" s="2">
        <v>1.2227799999999999E-3</v>
      </c>
      <c r="J15" s="2"/>
      <c r="K15" s="2">
        <v>1.62586E-3</v>
      </c>
      <c r="L15" s="2">
        <v>1.63025E-3</v>
      </c>
      <c r="M15" s="2">
        <v>1.6283000000000001E-3</v>
      </c>
    </row>
    <row r="16" spans="1:13">
      <c r="A16" s="2">
        <v>42</v>
      </c>
      <c r="B16" s="2"/>
      <c r="C16" s="2">
        <v>8.1970299999999997E-4</v>
      </c>
      <c r="D16" s="2">
        <v>8.1726100000000001E-4</v>
      </c>
      <c r="E16" s="2">
        <v>8.1823799999999999E-4</v>
      </c>
      <c r="F16" s="2"/>
      <c r="G16" s="2">
        <v>1.2218000000000001E-3</v>
      </c>
      <c r="H16" s="2">
        <v>1.2227799999999999E-3</v>
      </c>
      <c r="I16" s="2">
        <v>1.22229E-3</v>
      </c>
      <c r="J16" s="2"/>
      <c r="K16" s="2">
        <v>1.62634E-3</v>
      </c>
      <c r="L16" s="2">
        <v>1.63025E-3</v>
      </c>
      <c r="M16" s="2">
        <v>1.6283000000000001E-3</v>
      </c>
    </row>
    <row r="17" spans="1:13">
      <c r="A17" s="2">
        <v>45</v>
      </c>
      <c r="B17" s="2"/>
      <c r="C17" s="2">
        <v>8.1970299999999997E-4</v>
      </c>
      <c r="D17" s="2">
        <v>8.1726100000000001E-4</v>
      </c>
      <c r="E17" s="2">
        <v>8.1872599999999998E-4</v>
      </c>
      <c r="F17" s="2"/>
      <c r="G17" s="2">
        <v>1.2218000000000001E-3</v>
      </c>
      <c r="H17" s="2">
        <v>1.22327E-3</v>
      </c>
      <c r="I17" s="2">
        <v>1.2227799999999999E-3</v>
      </c>
      <c r="J17" s="2"/>
      <c r="K17" s="2">
        <v>1.62634E-3</v>
      </c>
      <c r="L17" s="2">
        <v>1.63025E-3</v>
      </c>
      <c r="M17" s="2">
        <v>1.6283000000000001E-3</v>
      </c>
    </row>
    <row r="18" spans="1:13">
      <c r="A18" s="2">
        <v>48</v>
      </c>
      <c r="B18" s="2"/>
      <c r="C18" s="2">
        <v>8.1970299999999997E-4</v>
      </c>
      <c r="D18" s="2">
        <v>8.1726100000000001E-4</v>
      </c>
      <c r="E18" s="2">
        <v>8.1872599999999998E-4</v>
      </c>
      <c r="F18" s="2"/>
      <c r="G18" s="2">
        <v>1.22229E-3</v>
      </c>
      <c r="H18" s="2">
        <v>1.22376E-3</v>
      </c>
      <c r="I18" s="2">
        <v>1.2227799999999999E-3</v>
      </c>
      <c r="J18" s="2"/>
      <c r="K18" s="2">
        <v>1.62634E-3</v>
      </c>
      <c r="L18" s="2">
        <v>1.63025E-3</v>
      </c>
      <c r="M18" s="2">
        <v>1.6283000000000001E-3</v>
      </c>
    </row>
    <row r="19" spans="1:13">
      <c r="A19" s="2">
        <v>51</v>
      </c>
      <c r="B19" s="2"/>
      <c r="C19" s="2">
        <v>8.1970299999999997E-4</v>
      </c>
      <c r="D19" s="2">
        <v>8.1726100000000001E-4</v>
      </c>
      <c r="E19" s="2">
        <v>8.1823799999999999E-4</v>
      </c>
      <c r="F19" s="2"/>
      <c r="G19" s="2">
        <v>1.22229E-3</v>
      </c>
      <c r="H19" s="2">
        <v>1.22376E-3</v>
      </c>
      <c r="I19" s="2">
        <v>1.2227799999999999E-3</v>
      </c>
      <c r="J19" s="2"/>
      <c r="K19" s="2">
        <v>1.62634E-3</v>
      </c>
      <c r="L19" s="2">
        <v>1.63025E-3</v>
      </c>
      <c r="M19" s="2">
        <v>1.6283000000000001E-3</v>
      </c>
    </row>
    <row r="20" spans="1:13">
      <c r="A20" s="2">
        <v>54</v>
      </c>
      <c r="B20" s="2"/>
      <c r="C20" s="2">
        <v>8.1921499999999998E-4</v>
      </c>
      <c r="D20" s="2">
        <v>8.1726100000000001E-4</v>
      </c>
      <c r="E20" s="2">
        <v>8.1823799999999999E-4</v>
      </c>
      <c r="F20" s="2"/>
      <c r="G20" s="2">
        <v>1.22229E-3</v>
      </c>
      <c r="H20" s="2">
        <v>1.22327E-3</v>
      </c>
      <c r="I20" s="2">
        <v>1.2227799999999999E-3</v>
      </c>
      <c r="J20" s="2"/>
      <c r="K20" s="2">
        <v>1.62634E-3</v>
      </c>
      <c r="L20" s="2">
        <v>1.63025E-3</v>
      </c>
      <c r="M20" s="2">
        <v>1.6283000000000001E-3</v>
      </c>
    </row>
    <row r="21" spans="1:13">
      <c r="A21" s="2">
        <v>57</v>
      </c>
      <c r="B21" s="2"/>
      <c r="C21" s="2">
        <v>8.1970299999999997E-4</v>
      </c>
      <c r="D21" s="2">
        <v>8.1726100000000001E-4</v>
      </c>
      <c r="E21" s="2">
        <v>8.1823799999999999E-4</v>
      </c>
      <c r="F21" s="2"/>
      <c r="G21" s="2">
        <v>1.2218000000000001E-3</v>
      </c>
      <c r="H21" s="2">
        <v>1.22327E-3</v>
      </c>
      <c r="I21" s="2">
        <v>1.2227799999999999E-3</v>
      </c>
      <c r="J21" s="2"/>
      <c r="K21" s="2">
        <v>1.62586E-3</v>
      </c>
      <c r="L21" s="2">
        <v>1.63025E-3</v>
      </c>
      <c r="M21" s="2">
        <v>1.62879E-3</v>
      </c>
    </row>
    <row r="22" spans="1:13">
      <c r="A22" s="2">
        <v>60</v>
      </c>
      <c r="B22" s="2"/>
      <c r="C22" s="2">
        <v>8.1970299999999997E-4</v>
      </c>
      <c r="D22" s="2">
        <v>8.1726100000000001E-4</v>
      </c>
      <c r="E22" s="2">
        <v>8.1775000000000001E-4</v>
      </c>
      <c r="F22" s="2"/>
      <c r="G22" s="2">
        <v>1.22131E-3</v>
      </c>
      <c r="H22" s="2">
        <v>1.2227799999999999E-3</v>
      </c>
      <c r="I22" s="2">
        <v>1.22229E-3</v>
      </c>
      <c r="J22" s="2"/>
      <c r="K22" s="2">
        <v>1.62634E-3</v>
      </c>
      <c r="L22" s="2">
        <v>1.63025E-3</v>
      </c>
      <c r="M22" s="2">
        <v>1.62879E-3</v>
      </c>
    </row>
    <row r="23" spans="1:13">
      <c r="A23" s="2">
        <v>63</v>
      </c>
      <c r="B23" s="2"/>
      <c r="C23" s="2">
        <v>8.1970299999999997E-4</v>
      </c>
      <c r="D23" s="2">
        <v>8.1726100000000001E-4</v>
      </c>
      <c r="E23" s="2">
        <v>8.1823799999999999E-4</v>
      </c>
      <c r="F23" s="2"/>
      <c r="G23" s="2">
        <v>1.22131E-3</v>
      </c>
      <c r="H23" s="2">
        <v>1.22327E-3</v>
      </c>
      <c r="I23" s="2">
        <v>1.22229E-3</v>
      </c>
      <c r="J23" s="2"/>
      <c r="K23" s="2">
        <v>1.6268299999999999E-3</v>
      </c>
      <c r="L23" s="2">
        <v>1.6307400000000001E-3</v>
      </c>
      <c r="M23" s="2">
        <v>1.6292699999999999E-3</v>
      </c>
    </row>
    <row r="24" spans="1:13">
      <c r="A24" s="2">
        <v>66</v>
      </c>
      <c r="B24" s="2"/>
      <c r="C24" s="2">
        <v>8.1970299999999997E-4</v>
      </c>
      <c r="D24" s="2">
        <v>8.1823799999999999E-4</v>
      </c>
      <c r="E24" s="2">
        <v>8.1872599999999998E-4</v>
      </c>
      <c r="F24" s="2"/>
      <c r="G24" s="2">
        <v>1.2218000000000001E-3</v>
      </c>
      <c r="H24" s="2">
        <v>1.2227799999999999E-3</v>
      </c>
      <c r="I24" s="2">
        <v>1.22229E-3</v>
      </c>
      <c r="J24" s="2"/>
      <c r="K24" s="2">
        <v>1.6268299999999999E-3</v>
      </c>
      <c r="L24" s="2">
        <v>1.6307400000000001E-3</v>
      </c>
      <c r="M24" s="2">
        <v>1.62879E-3</v>
      </c>
    </row>
    <row r="25" spans="1:13">
      <c r="A25" s="2">
        <v>69</v>
      </c>
      <c r="B25" s="2"/>
      <c r="C25" s="2">
        <v>8.1970299999999997E-4</v>
      </c>
      <c r="D25" s="2">
        <v>8.1775000000000001E-4</v>
      </c>
      <c r="E25" s="2">
        <v>8.1872599999999998E-4</v>
      </c>
      <c r="F25" s="2"/>
      <c r="G25" s="2">
        <v>1.22131E-3</v>
      </c>
      <c r="H25" s="2">
        <v>1.22327E-3</v>
      </c>
      <c r="I25" s="2">
        <v>1.2218000000000001E-3</v>
      </c>
      <c r="J25" s="2"/>
      <c r="K25" s="2">
        <v>1.62634E-3</v>
      </c>
      <c r="L25" s="2">
        <v>1.63123E-3</v>
      </c>
      <c r="M25" s="2">
        <v>1.6283000000000001E-3</v>
      </c>
    </row>
    <row r="26" spans="1:13">
      <c r="A26" s="2">
        <v>72</v>
      </c>
      <c r="B26" s="2"/>
      <c r="C26" s="2">
        <v>8.2019099999999995E-4</v>
      </c>
      <c r="D26" s="2">
        <v>8.1775000000000001E-4</v>
      </c>
      <c r="E26" s="2">
        <v>8.1872599999999998E-4</v>
      </c>
      <c r="F26" s="2"/>
      <c r="G26" s="2">
        <v>1.22131E-3</v>
      </c>
      <c r="H26" s="2">
        <v>1.22327E-3</v>
      </c>
      <c r="I26" s="2">
        <v>1.22229E-3</v>
      </c>
      <c r="J26" s="2"/>
      <c r="K26" s="2">
        <v>1.62634E-3</v>
      </c>
      <c r="L26" s="2">
        <v>1.63025E-3</v>
      </c>
      <c r="M26" s="2">
        <v>1.62879E-3</v>
      </c>
    </row>
    <row r="27" spans="1:13">
      <c r="A27" s="2">
        <v>75</v>
      </c>
      <c r="B27" s="2"/>
      <c r="C27" s="2">
        <v>8.1970299999999997E-4</v>
      </c>
      <c r="D27" s="2">
        <v>8.1726100000000001E-4</v>
      </c>
      <c r="E27" s="2">
        <v>8.1823799999999999E-4</v>
      </c>
      <c r="F27" s="2"/>
      <c r="G27" s="2">
        <v>1.22229E-3</v>
      </c>
      <c r="H27" s="2">
        <v>1.22327E-3</v>
      </c>
      <c r="I27" s="2">
        <v>1.22229E-3</v>
      </c>
      <c r="J27" s="2"/>
      <c r="K27" s="2">
        <v>1.62586E-3</v>
      </c>
      <c r="L27" s="2">
        <v>1.63025E-3</v>
      </c>
      <c r="M27" s="2">
        <v>1.6283000000000001E-3</v>
      </c>
    </row>
    <row r="28" spans="1:13">
      <c r="A28" s="2">
        <v>78</v>
      </c>
      <c r="B28" s="2"/>
      <c r="C28" s="2">
        <v>8.2019099999999995E-4</v>
      </c>
      <c r="D28" s="2">
        <v>8.1823799999999999E-4</v>
      </c>
      <c r="E28" s="2">
        <v>8.1872599999999998E-4</v>
      </c>
      <c r="F28" s="2"/>
      <c r="G28" s="2">
        <v>1.22131E-3</v>
      </c>
      <c r="H28" s="2">
        <v>1.2227799999999999E-3</v>
      </c>
      <c r="I28" s="2">
        <v>1.22229E-3</v>
      </c>
      <c r="J28" s="2"/>
      <c r="K28" s="2">
        <v>1.62634E-3</v>
      </c>
      <c r="L28" s="2">
        <v>1.6307400000000001E-3</v>
      </c>
      <c r="M28" s="2">
        <v>1.62879E-3</v>
      </c>
    </row>
    <row r="29" spans="1:13">
      <c r="A29" s="2">
        <v>81</v>
      </c>
      <c r="B29" s="2"/>
      <c r="C29" s="2">
        <v>8.2067900000000005E-4</v>
      </c>
      <c r="D29" s="2">
        <v>8.1775000000000001E-4</v>
      </c>
      <c r="E29" s="2">
        <v>8.1921499999999998E-4</v>
      </c>
      <c r="F29" s="2"/>
      <c r="G29" s="2">
        <v>1.22083E-3</v>
      </c>
      <c r="H29" s="2">
        <v>1.2227799999999999E-3</v>
      </c>
      <c r="I29" s="2">
        <v>1.22229E-3</v>
      </c>
      <c r="J29" s="2"/>
      <c r="K29" s="2">
        <v>1.62634E-3</v>
      </c>
      <c r="L29" s="2">
        <v>1.6307400000000001E-3</v>
      </c>
      <c r="M29" s="2">
        <v>1.62879E-3</v>
      </c>
    </row>
    <row r="30" spans="1:13">
      <c r="A30" s="2">
        <v>84</v>
      </c>
      <c r="B30" s="2"/>
      <c r="C30" s="2">
        <v>8.2019099999999995E-4</v>
      </c>
      <c r="D30" s="2">
        <v>8.1775000000000001E-4</v>
      </c>
      <c r="E30" s="2">
        <v>8.1872599999999998E-4</v>
      </c>
      <c r="F30" s="2"/>
      <c r="G30" s="2">
        <v>1.22131E-3</v>
      </c>
      <c r="H30" s="2">
        <v>1.2227799999999999E-3</v>
      </c>
      <c r="I30" s="2">
        <v>1.22229E-3</v>
      </c>
      <c r="J30" s="2"/>
      <c r="K30" s="2">
        <v>1.62634E-3</v>
      </c>
      <c r="L30" s="2">
        <v>1.63123E-3</v>
      </c>
      <c r="M30" s="2">
        <v>1.62879E-3</v>
      </c>
    </row>
    <row r="31" spans="1:13">
      <c r="A31" s="2">
        <v>87</v>
      </c>
      <c r="B31" s="2"/>
      <c r="C31" s="2">
        <v>8.1970299999999997E-4</v>
      </c>
      <c r="D31" s="2">
        <v>8.1775000000000001E-4</v>
      </c>
      <c r="E31" s="2">
        <v>8.1872599999999998E-4</v>
      </c>
      <c r="F31" s="2"/>
      <c r="G31" s="2">
        <v>1.22131E-3</v>
      </c>
      <c r="H31" s="2">
        <v>1.2227799999999999E-3</v>
      </c>
      <c r="I31" s="2">
        <v>1.22229E-3</v>
      </c>
      <c r="J31" s="2"/>
      <c r="K31" s="2">
        <v>1.6268299999999999E-3</v>
      </c>
      <c r="L31" s="2">
        <v>1.6307400000000001E-3</v>
      </c>
      <c r="M31" s="2">
        <v>1.62879E-3</v>
      </c>
    </row>
    <row r="32" spans="1:13">
      <c r="A32" s="2">
        <v>90</v>
      </c>
      <c r="B32" s="2"/>
      <c r="C32" s="2">
        <v>8.1970299999999997E-4</v>
      </c>
      <c r="D32" s="2">
        <v>8.1726100000000001E-4</v>
      </c>
      <c r="E32" s="2">
        <v>8.1872599999999998E-4</v>
      </c>
      <c r="F32" s="2"/>
      <c r="G32" s="2">
        <v>1.22131E-3</v>
      </c>
      <c r="H32" s="2">
        <v>1.22327E-3</v>
      </c>
      <c r="I32" s="2">
        <v>1.22229E-3</v>
      </c>
      <c r="J32" s="2"/>
      <c r="K32" s="2">
        <v>1.62634E-3</v>
      </c>
      <c r="L32" s="2">
        <v>1.6307400000000001E-3</v>
      </c>
      <c r="M32" s="2">
        <v>1.62879E-3</v>
      </c>
    </row>
    <row r="33" spans="1:13">
      <c r="A33" s="2">
        <v>93</v>
      </c>
      <c r="B33" s="2"/>
      <c r="C33" s="2">
        <v>8.2019099999999995E-4</v>
      </c>
      <c r="D33" s="2">
        <v>8.1775000000000001E-4</v>
      </c>
      <c r="E33" s="2">
        <v>8.1872599999999998E-4</v>
      </c>
      <c r="F33" s="2"/>
      <c r="G33" s="2">
        <v>1.22131E-3</v>
      </c>
      <c r="H33" s="2">
        <v>1.22327E-3</v>
      </c>
      <c r="I33" s="2">
        <v>1.22229E-3</v>
      </c>
      <c r="J33" s="2"/>
      <c r="K33" s="2">
        <v>1.6268299999999999E-3</v>
      </c>
      <c r="L33" s="2">
        <v>1.6307400000000001E-3</v>
      </c>
      <c r="M33" s="2">
        <v>1.6283000000000001E-3</v>
      </c>
    </row>
    <row r="34" spans="1:13">
      <c r="A34" s="2">
        <v>96</v>
      </c>
      <c r="B34" s="2"/>
      <c r="C34" s="2">
        <v>8.1970299999999997E-4</v>
      </c>
      <c r="D34" s="2">
        <v>8.1726100000000001E-4</v>
      </c>
      <c r="E34" s="2">
        <v>8.1872599999999998E-4</v>
      </c>
      <c r="F34" s="2"/>
      <c r="G34" s="2">
        <v>1.2218000000000001E-3</v>
      </c>
      <c r="H34" s="2">
        <v>1.22327E-3</v>
      </c>
      <c r="I34" s="2">
        <v>1.2227799999999999E-3</v>
      </c>
      <c r="J34" s="2"/>
      <c r="K34" s="2">
        <v>1.62634E-3</v>
      </c>
      <c r="L34" s="2">
        <v>1.6307400000000001E-3</v>
      </c>
      <c r="M34" s="2">
        <v>1.6283000000000001E-3</v>
      </c>
    </row>
    <row r="35" spans="1:13">
      <c r="A35" s="2">
        <v>99</v>
      </c>
      <c r="B35" s="2"/>
      <c r="C35" s="2">
        <v>8.1970299999999997E-4</v>
      </c>
      <c r="D35" s="2">
        <v>8.1775000000000001E-4</v>
      </c>
      <c r="E35" s="2">
        <v>8.1823799999999999E-4</v>
      </c>
      <c r="F35" s="2"/>
      <c r="G35" s="2">
        <v>1.2218000000000001E-3</v>
      </c>
      <c r="H35" s="2">
        <v>1.22327E-3</v>
      </c>
      <c r="I35" s="2">
        <v>1.2227799999999999E-3</v>
      </c>
      <c r="J35" s="2"/>
      <c r="K35" s="2">
        <v>1.62634E-3</v>
      </c>
      <c r="L35" s="2">
        <v>1.6307400000000001E-3</v>
      </c>
      <c r="M35" s="2">
        <v>1.6292699999999999E-3</v>
      </c>
    </row>
    <row r="36" spans="1:13">
      <c r="A36" s="2">
        <v>102</v>
      </c>
      <c r="B36" s="2"/>
      <c r="C36" s="2">
        <v>8.2019099999999995E-4</v>
      </c>
      <c r="D36" s="2">
        <v>8.1726100000000001E-4</v>
      </c>
      <c r="E36" s="2">
        <v>8.1872599999999998E-4</v>
      </c>
      <c r="F36" s="2"/>
      <c r="G36" s="2">
        <v>1.2218000000000001E-3</v>
      </c>
      <c r="H36" s="2">
        <v>1.22327E-3</v>
      </c>
      <c r="I36" s="2">
        <v>1.2227799999999999E-3</v>
      </c>
      <c r="J36" s="2"/>
      <c r="K36" s="2">
        <v>1.6268299999999999E-3</v>
      </c>
      <c r="L36" s="2">
        <v>1.63123E-3</v>
      </c>
      <c r="M36" s="2">
        <v>1.62879E-3</v>
      </c>
    </row>
    <row r="37" spans="1:13">
      <c r="A37" s="2">
        <v>105</v>
      </c>
      <c r="B37" s="2"/>
      <c r="C37" s="2">
        <v>8.1970299999999997E-4</v>
      </c>
      <c r="D37" s="2">
        <v>8.1726100000000001E-4</v>
      </c>
      <c r="E37" s="2">
        <v>8.1823799999999999E-4</v>
      </c>
      <c r="F37" s="2"/>
      <c r="G37" s="2">
        <v>1.22131E-3</v>
      </c>
      <c r="H37" s="2">
        <v>1.22327E-3</v>
      </c>
      <c r="I37" s="2">
        <v>1.2227799999999999E-3</v>
      </c>
      <c r="J37" s="2"/>
      <c r="K37" s="2">
        <v>1.62634E-3</v>
      </c>
      <c r="L37" s="2">
        <v>1.6307400000000001E-3</v>
      </c>
      <c r="M37" s="2">
        <v>1.62879E-3</v>
      </c>
    </row>
    <row r="38" spans="1:13">
      <c r="A38" s="2">
        <v>108</v>
      </c>
      <c r="B38" s="2"/>
      <c r="C38" s="2">
        <v>8.1970299999999997E-4</v>
      </c>
      <c r="D38" s="2">
        <v>8.1775000000000001E-4</v>
      </c>
      <c r="E38" s="2">
        <v>8.1823799999999999E-4</v>
      </c>
      <c r="F38" s="2"/>
      <c r="G38" s="2">
        <v>1.2218000000000001E-3</v>
      </c>
      <c r="H38" s="2">
        <v>1.22327E-3</v>
      </c>
      <c r="I38" s="2">
        <v>1.2227799999999999E-3</v>
      </c>
      <c r="J38" s="2"/>
      <c r="K38" s="2">
        <v>1.62634E-3</v>
      </c>
      <c r="L38" s="2">
        <v>1.6307400000000001E-3</v>
      </c>
      <c r="M38" s="2">
        <v>1.62879E-3</v>
      </c>
    </row>
    <row r="39" spans="1:13">
      <c r="A39" s="2">
        <v>111</v>
      </c>
      <c r="B39" s="2"/>
      <c r="C39" s="2">
        <v>8.1970299999999997E-4</v>
      </c>
      <c r="D39" s="2">
        <v>8.1775000000000001E-4</v>
      </c>
      <c r="E39" s="2">
        <v>8.1921499999999998E-4</v>
      </c>
      <c r="F39" s="2"/>
      <c r="G39" s="2">
        <v>1.2218000000000001E-3</v>
      </c>
      <c r="H39" s="2">
        <v>1.22327E-3</v>
      </c>
      <c r="I39" s="2">
        <v>1.2227799999999999E-3</v>
      </c>
      <c r="J39" s="2"/>
      <c r="K39" s="2">
        <v>1.6268299999999999E-3</v>
      </c>
      <c r="L39" s="2">
        <v>1.6307400000000001E-3</v>
      </c>
      <c r="M39" s="2">
        <v>1.62879E-3</v>
      </c>
    </row>
    <row r="40" spans="1:13">
      <c r="A40" s="2">
        <v>114</v>
      </c>
      <c r="B40" s="2"/>
      <c r="C40" s="2">
        <v>8.2019099999999995E-4</v>
      </c>
      <c r="D40" s="2">
        <v>8.1775000000000001E-4</v>
      </c>
      <c r="E40" s="2">
        <v>8.1872599999999998E-4</v>
      </c>
      <c r="F40" s="2"/>
      <c r="G40" s="2">
        <v>1.2218000000000001E-3</v>
      </c>
      <c r="H40" s="2">
        <v>1.2227799999999999E-3</v>
      </c>
      <c r="I40" s="2">
        <v>1.2227799999999999E-3</v>
      </c>
      <c r="J40" s="2"/>
      <c r="K40" s="2">
        <v>1.6268299999999999E-3</v>
      </c>
      <c r="L40" s="2">
        <v>1.6307400000000001E-3</v>
      </c>
      <c r="M40" s="2">
        <v>1.62879E-3</v>
      </c>
    </row>
    <row r="41" spans="1:13">
      <c r="A41" s="2">
        <v>117</v>
      </c>
      <c r="B41" s="2"/>
      <c r="C41" s="2">
        <v>8.2019099999999995E-4</v>
      </c>
      <c r="D41" s="2">
        <v>8.1775000000000001E-4</v>
      </c>
      <c r="E41" s="2">
        <v>8.1872599999999998E-4</v>
      </c>
      <c r="F41" s="2"/>
      <c r="G41" s="2">
        <v>1.2218000000000001E-3</v>
      </c>
      <c r="H41" s="2">
        <v>1.22327E-3</v>
      </c>
      <c r="I41" s="2">
        <v>1.22229E-3</v>
      </c>
      <c r="J41" s="2"/>
      <c r="K41" s="2">
        <v>1.6268299999999999E-3</v>
      </c>
      <c r="L41" s="2">
        <v>1.6307400000000001E-3</v>
      </c>
      <c r="M41" s="2">
        <v>1.62879E-3</v>
      </c>
    </row>
    <row r="42" spans="1:13">
      <c r="A42" s="2">
        <v>120</v>
      </c>
      <c r="B42" s="2"/>
      <c r="C42" s="2">
        <v>8.1970299999999997E-4</v>
      </c>
      <c r="D42" s="2">
        <v>8.1775000000000001E-4</v>
      </c>
      <c r="E42" s="2">
        <v>8.1872599999999998E-4</v>
      </c>
      <c r="F42" s="2"/>
      <c r="G42" s="2">
        <v>1.2218000000000001E-3</v>
      </c>
      <c r="H42" s="2">
        <v>1.2227799999999999E-3</v>
      </c>
      <c r="I42" s="2">
        <v>1.22229E-3</v>
      </c>
      <c r="J42" s="2"/>
      <c r="K42" s="2">
        <v>1.62634E-3</v>
      </c>
      <c r="L42" s="2">
        <v>1.6307400000000001E-3</v>
      </c>
      <c r="M42" s="2">
        <v>1.6292699999999999E-3</v>
      </c>
    </row>
    <row r="44" spans="1:13">
      <c r="A44" s="1" t="s">
        <v>33</v>
      </c>
      <c r="C44">
        <f>AVERAGE(C3:C42)</f>
        <v>8.198616000000006E-4</v>
      </c>
      <c r="D44">
        <f t="shared" ref="D44:M44" si="0">AVERAGE(D3:D42)</f>
        <v>8.1749324999999952E-4</v>
      </c>
      <c r="E44">
        <f t="shared" si="0"/>
        <v>8.1853087499999969E-4</v>
      </c>
      <c r="G44">
        <f t="shared" si="0"/>
        <v>1.2215680000000006E-3</v>
      </c>
      <c r="H44">
        <f t="shared" si="0"/>
        <v>1.2230617499999993E-3</v>
      </c>
      <c r="I44">
        <f t="shared" si="0"/>
        <v>1.2224247500000002E-3</v>
      </c>
      <c r="K44">
        <f t="shared" si="0"/>
        <v>1.6263542499999999E-3</v>
      </c>
      <c r="L44">
        <f t="shared" si="0"/>
        <v>1.6305439999999994E-3</v>
      </c>
      <c r="M44">
        <f t="shared" si="0"/>
        <v>1.6286419999999996E-3</v>
      </c>
    </row>
    <row r="45" spans="1:13">
      <c r="A45" s="1" t="s">
        <v>31</v>
      </c>
      <c r="C45" s="2">
        <f>STDEV(C3:C42)</f>
        <v>3.200507011116433E-7</v>
      </c>
      <c r="D45" s="2">
        <f>STDEV(D3:D42)</f>
        <v>3.1278466009339787E-7</v>
      </c>
      <c r="E45" s="2">
        <f>STDEV(E3:E42)</f>
        <v>3.2798672483297568E-7</v>
      </c>
      <c r="F45" s="2"/>
      <c r="G45" s="2">
        <f>STDEV(G3:G42)</f>
        <v>3.8269757759549694E-7</v>
      </c>
      <c r="H45" s="2">
        <f>STDEV(H3:H42)</f>
        <v>3.1163660214245931E-7</v>
      </c>
      <c r="I45" s="2">
        <f>STDEV(I3:I42)</f>
        <v>3.1360588936771784E-7</v>
      </c>
      <c r="J45" s="2"/>
      <c r="K45" s="2">
        <f>STDEV(K3:K42)</f>
        <v>3.2009523823142878E-7</v>
      </c>
      <c r="L45" s="2">
        <f>STDEV(L3:L42)</f>
        <v>3.2916989612181204E-7</v>
      </c>
      <c r="M45" s="2">
        <f>STDEV(M3:M42)</f>
        <v>3.3463489480400562E-7</v>
      </c>
    </row>
    <row r="46" spans="1:13">
      <c r="A46" s="1" t="s">
        <v>32</v>
      </c>
      <c r="C46" s="2">
        <f>AVERAGE(C3:C42)/0.00004</f>
        <v>20.496540000000014</v>
      </c>
      <c r="D46" s="2">
        <f>AVERAGE(D3:D42)/0.00004</f>
        <v>20.437331249999986</v>
      </c>
      <c r="E46" s="2">
        <f>AVERAGE(E3:E42)/0.00004</f>
        <v>20.46327187499999</v>
      </c>
      <c r="F46" s="2"/>
      <c r="G46" s="2">
        <f>AVERAGE(G3:G42)/0.00004</f>
        <v>30.539200000000012</v>
      </c>
      <c r="H46" s="2">
        <f>AVERAGE(H3:H42)/0.00004</f>
        <v>30.576543749999981</v>
      </c>
      <c r="I46" s="2">
        <f>AVERAGE(I3:I42)/0.00004</f>
        <v>30.560618750000003</v>
      </c>
      <c r="J46" s="2"/>
      <c r="K46" s="2">
        <f>AVERAGE(K3:K42)/0.00004</f>
        <v>40.658856249999992</v>
      </c>
      <c r="L46" s="2">
        <f>AVERAGE(L3:L42)/0.00004</f>
        <v>40.763599999999983</v>
      </c>
      <c r="M46" s="2">
        <f>AVERAGE(M3:M42)/0.00004</f>
        <v>40.716049999999989</v>
      </c>
    </row>
  </sheetData>
  <mergeCells count="3">
    <mergeCell ref="C1:E1"/>
    <mergeCell ref="G1:I1"/>
    <mergeCell ref="K1:M1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U50" sqref="U50"/>
    </sheetView>
  </sheetViews>
  <sheetFormatPr defaultRowHeight="15"/>
  <sheetData>
    <row r="1" spans="1:13">
      <c r="C1" s="10" t="s">
        <v>15</v>
      </c>
      <c r="D1" s="10"/>
      <c r="E1" s="10"/>
      <c r="G1" s="10" t="s">
        <v>16</v>
      </c>
      <c r="H1" s="10"/>
      <c r="I1" s="10"/>
      <c r="K1" s="10" t="s">
        <v>17</v>
      </c>
      <c r="L1" s="10"/>
      <c r="M1" s="10"/>
    </row>
    <row r="2" spans="1:13">
      <c r="A2" s="3" t="s">
        <v>29</v>
      </c>
      <c r="C2" s="3" t="s">
        <v>19</v>
      </c>
      <c r="D2" s="3" t="s">
        <v>20</v>
      </c>
      <c r="E2" s="3" t="s">
        <v>18</v>
      </c>
      <c r="G2" s="3" t="s">
        <v>19</v>
      </c>
      <c r="H2" s="3" t="s">
        <v>20</v>
      </c>
      <c r="I2" s="3" t="s">
        <v>18</v>
      </c>
      <c r="K2" s="3" t="s">
        <v>19</v>
      </c>
      <c r="L2" s="3" t="s">
        <v>20</v>
      </c>
      <c r="M2" s="3" t="s">
        <v>18</v>
      </c>
    </row>
    <row r="3" spans="1:13">
      <c r="A3" s="2">
        <v>3</v>
      </c>
      <c r="B3" s="2"/>
      <c r="C3" s="2">
        <v>8.1823799999999999E-4</v>
      </c>
      <c r="D3" s="2">
        <v>8.1726100000000001E-4</v>
      </c>
      <c r="E3" s="2">
        <v>8.1872599999999998E-4</v>
      </c>
      <c r="F3" s="2"/>
      <c r="G3" s="2">
        <v>1.2203400000000001E-3</v>
      </c>
      <c r="H3" s="2">
        <v>1.22229E-3</v>
      </c>
      <c r="I3" s="2">
        <v>1.22376E-3</v>
      </c>
      <c r="J3" s="2"/>
      <c r="K3" s="2">
        <v>1.6268299999999999E-3</v>
      </c>
      <c r="L3" s="2">
        <v>1.63025E-3</v>
      </c>
      <c r="M3" s="2">
        <v>1.6322000000000001E-3</v>
      </c>
    </row>
    <row r="4" spans="1:13">
      <c r="A4" s="2">
        <v>6</v>
      </c>
      <c r="B4" s="2"/>
      <c r="C4" s="2">
        <v>8.1823799999999999E-4</v>
      </c>
      <c r="D4" s="2">
        <v>8.1726100000000001E-4</v>
      </c>
      <c r="E4" s="2">
        <v>8.1872599999999998E-4</v>
      </c>
      <c r="F4" s="2"/>
      <c r="G4" s="2">
        <v>1.2203400000000001E-3</v>
      </c>
      <c r="H4" s="2">
        <v>1.22229E-3</v>
      </c>
      <c r="I4" s="2">
        <v>1.22376E-3</v>
      </c>
      <c r="J4" s="2"/>
      <c r="K4" s="2">
        <v>1.6268299999999999E-3</v>
      </c>
      <c r="L4" s="2">
        <v>1.6307400000000001E-3</v>
      </c>
      <c r="M4" s="2">
        <v>1.63269E-3</v>
      </c>
    </row>
    <row r="5" spans="1:13">
      <c r="A5" s="2">
        <v>9</v>
      </c>
      <c r="B5" s="2"/>
      <c r="C5" s="2">
        <v>8.1823799999999999E-4</v>
      </c>
      <c r="D5" s="2">
        <v>8.1775000000000001E-4</v>
      </c>
      <c r="E5" s="2">
        <v>8.1872599999999998E-4</v>
      </c>
      <c r="F5" s="2"/>
      <c r="G5" s="2">
        <v>1.2203400000000001E-3</v>
      </c>
      <c r="H5" s="2">
        <v>1.22229E-3</v>
      </c>
      <c r="I5" s="2">
        <v>1.22376E-3</v>
      </c>
      <c r="J5" s="2"/>
      <c r="K5" s="2">
        <v>1.6268299999999999E-3</v>
      </c>
      <c r="L5" s="2">
        <v>1.63123E-3</v>
      </c>
      <c r="M5" s="2">
        <v>1.63269E-3</v>
      </c>
    </row>
    <row r="6" spans="1:13">
      <c r="A6" s="2">
        <v>12</v>
      </c>
      <c r="B6" s="2"/>
      <c r="C6" s="2">
        <v>8.1823799999999999E-4</v>
      </c>
      <c r="D6" s="2">
        <v>8.1726100000000001E-4</v>
      </c>
      <c r="E6" s="2">
        <v>8.1872599999999998E-4</v>
      </c>
      <c r="F6" s="2"/>
      <c r="G6" s="2">
        <v>1.2203400000000001E-3</v>
      </c>
      <c r="H6" s="2">
        <v>1.2227799999999999E-3</v>
      </c>
      <c r="I6" s="2">
        <v>1.22327E-3</v>
      </c>
      <c r="J6" s="2"/>
      <c r="K6" s="2">
        <v>1.6268299999999999E-3</v>
      </c>
      <c r="L6" s="2">
        <v>1.63123E-3</v>
      </c>
      <c r="M6" s="2">
        <v>1.63269E-3</v>
      </c>
    </row>
    <row r="7" spans="1:13">
      <c r="A7" s="2">
        <v>15</v>
      </c>
      <c r="B7" s="2"/>
      <c r="C7" s="2">
        <v>8.1823799999999999E-4</v>
      </c>
      <c r="D7" s="2">
        <v>8.1726100000000001E-4</v>
      </c>
      <c r="E7" s="2">
        <v>8.1872599999999998E-4</v>
      </c>
      <c r="F7" s="2"/>
      <c r="G7" s="2">
        <v>1.2203400000000001E-3</v>
      </c>
      <c r="H7" s="2">
        <v>1.2227799999999999E-3</v>
      </c>
      <c r="I7" s="2">
        <v>1.22376E-3</v>
      </c>
      <c r="J7" s="2"/>
      <c r="K7" s="2">
        <v>1.6268299999999999E-3</v>
      </c>
      <c r="L7" s="2">
        <v>1.6307400000000001E-3</v>
      </c>
      <c r="M7" s="2">
        <v>1.63269E-3</v>
      </c>
    </row>
    <row r="8" spans="1:13">
      <c r="A8" s="2">
        <v>18</v>
      </c>
      <c r="B8" s="2"/>
      <c r="C8" s="2">
        <v>8.1872599999999998E-4</v>
      </c>
      <c r="D8" s="2">
        <v>8.1775000000000001E-4</v>
      </c>
      <c r="E8" s="2">
        <v>8.1872599999999998E-4</v>
      </c>
      <c r="F8" s="2"/>
      <c r="G8" s="2">
        <v>1.2203400000000001E-3</v>
      </c>
      <c r="H8" s="2">
        <v>1.22229E-3</v>
      </c>
      <c r="I8" s="2">
        <v>1.22376E-3</v>
      </c>
      <c r="J8" s="2"/>
      <c r="K8" s="2">
        <v>1.6268299999999999E-3</v>
      </c>
      <c r="L8" s="2">
        <v>1.63123E-3</v>
      </c>
      <c r="M8" s="2">
        <v>1.63269E-3</v>
      </c>
    </row>
    <row r="9" spans="1:13">
      <c r="A9" s="2">
        <v>21</v>
      </c>
      <c r="B9" s="2"/>
      <c r="C9" s="2">
        <v>8.1823799999999999E-4</v>
      </c>
      <c r="D9" s="2">
        <v>8.1775000000000001E-4</v>
      </c>
      <c r="E9" s="2">
        <v>8.1872599999999998E-4</v>
      </c>
      <c r="F9" s="2"/>
      <c r="G9" s="2">
        <v>1.2203400000000001E-3</v>
      </c>
      <c r="H9" s="2">
        <v>1.2227799999999999E-3</v>
      </c>
      <c r="I9" s="2">
        <v>1.22376E-3</v>
      </c>
      <c r="J9" s="2"/>
      <c r="K9" s="2">
        <v>1.6268299999999999E-3</v>
      </c>
      <c r="L9" s="2">
        <v>1.6307400000000001E-3</v>
      </c>
      <c r="M9" s="2">
        <v>1.63269E-3</v>
      </c>
    </row>
    <row r="10" spans="1:13">
      <c r="A10" s="2">
        <v>24</v>
      </c>
      <c r="B10" s="2"/>
      <c r="C10" s="2">
        <v>8.1823799999999999E-4</v>
      </c>
      <c r="D10" s="2">
        <v>8.1775000000000001E-4</v>
      </c>
      <c r="E10" s="2">
        <v>8.1872599999999998E-4</v>
      </c>
      <c r="F10" s="2"/>
      <c r="G10" s="2">
        <v>1.2203400000000001E-3</v>
      </c>
      <c r="H10" s="2">
        <v>1.2227799999999999E-3</v>
      </c>
      <c r="I10" s="2">
        <v>1.22376E-3</v>
      </c>
      <c r="J10" s="2"/>
      <c r="K10" s="2">
        <v>1.62732E-3</v>
      </c>
      <c r="L10" s="2">
        <v>1.6307400000000001E-3</v>
      </c>
      <c r="M10" s="2">
        <v>1.6322000000000001E-3</v>
      </c>
    </row>
    <row r="11" spans="1:13">
      <c r="A11" s="2">
        <v>27</v>
      </c>
      <c r="B11" s="2"/>
      <c r="C11" s="2">
        <v>8.1823799999999999E-4</v>
      </c>
      <c r="D11" s="2">
        <v>8.1823799999999999E-4</v>
      </c>
      <c r="E11" s="2">
        <v>8.1872599999999998E-4</v>
      </c>
      <c r="F11" s="2"/>
      <c r="G11" s="2">
        <v>1.2203400000000001E-3</v>
      </c>
      <c r="H11" s="2">
        <v>1.22229E-3</v>
      </c>
      <c r="I11" s="2">
        <v>1.22376E-3</v>
      </c>
      <c r="J11" s="2"/>
      <c r="K11" s="2">
        <v>1.6268299999999999E-3</v>
      </c>
      <c r="L11" s="2">
        <v>1.6307400000000001E-3</v>
      </c>
      <c r="M11" s="2">
        <v>1.63269E-3</v>
      </c>
    </row>
    <row r="12" spans="1:13">
      <c r="A12" s="2">
        <v>30</v>
      </c>
      <c r="B12" s="2"/>
      <c r="C12" s="2">
        <v>8.1823799999999999E-4</v>
      </c>
      <c r="D12" s="2">
        <v>8.1823799999999999E-4</v>
      </c>
      <c r="E12" s="2">
        <v>8.1872599999999998E-4</v>
      </c>
      <c r="F12" s="2"/>
      <c r="G12" s="2">
        <v>1.2203400000000001E-3</v>
      </c>
      <c r="H12" s="2">
        <v>1.2227799999999999E-3</v>
      </c>
      <c r="I12" s="2">
        <v>1.22376E-3</v>
      </c>
      <c r="J12" s="2"/>
      <c r="K12" s="2">
        <v>1.6268299999999999E-3</v>
      </c>
      <c r="L12" s="2">
        <v>1.63123E-3</v>
      </c>
      <c r="M12" s="2">
        <v>1.63269E-3</v>
      </c>
    </row>
    <row r="13" spans="1:13">
      <c r="A13" s="2">
        <v>33</v>
      </c>
      <c r="B13" s="2"/>
      <c r="C13" s="2">
        <v>8.1775000000000001E-4</v>
      </c>
      <c r="D13" s="2">
        <v>8.1775000000000001E-4</v>
      </c>
      <c r="E13" s="2">
        <v>8.1872599999999998E-4</v>
      </c>
      <c r="F13" s="2"/>
      <c r="G13" s="2">
        <v>1.22083E-3</v>
      </c>
      <c r="H13" s="2">
        <v>1.22229E-3</v>
      </c>
      <c r="I13" s="2">
        <v>1.22376E-3</v>
      </c>
      <c r="J13" s="2"/>
      <c r="K13" s="2">
        <v>1.62634E-3</v>
      </c>
      <c r="L13" s="2">
        <v>1.63025E-3</v>
      </c>
      <c r="M13" s="2">
        <v>1.6322000000000001E-3</v>
      </c>
    </row>
    <row r="14" spans="1:13">
      <c r="A14" s="2">
        <v>36</v>
      </c>
      <c r="B14" s="2"/>
      <c r="C14" s="2">
        <v>8.1775000000000001E-4</v>
      </c>
      <c r="D14" s="2">
        <v>8.1775000000000001E-4</v>
      </c>
      <c r="E14" s="2">
        <v>8.1823799999999999E-4</v>
      </c>
      <c r="F14" s="2"/>
      <c r="G14" s="2">
        <v>1.2203400000000001E-3</v>
      </c>
      <c r="H14" s="2">
        <v>1.22229E-3</v>
      </c>
      <c r="I14" s="2">
        <v>1.22376E-3</v>
      </c>
      <c r="J14" s="2"/>
      <c r="K14" s="2">
        <v>1.6268299999999999E-3</v>
      </c>
      <c r="L14" s="2">
        <v>1.63123E-3</v>
      </c>
      <c r="M14" s="2">
        <v>1.63269E-3</v>
      </c>
    </row>
    <row r="15" spans="1:13">
      <c r="A15" s="2">
        <v>39</v>
      </c>
      <c r="B15" s="2"/>
      <c r="C15" s="2">
        <v>8.1775000000000001E-4</v>
      </c>
      <c r="D15" s="2">
        <v>8.1775000000000001E-4</v>
      </c>
      <c r="E15" s="2">
        <v>8.1823799999999999E-4</v>
      </c>
      <c r="F15" s="2"/>
      <c r="G15" s="2">
        <v>1.2203400000000001E-3</v>
      </c>
      <c r="H15" s="2">
        <v>1.22229E-3</v>
      </c>
      <c r="I15" s="2">
        <v>1.22376E-3</v>
      </c>
      <c r="J15" s="2"/>
      <c r="K15" s="2">
        <v>1.6268299999999999E-3</v>
      </c>
      <c r="L15" s="2">
        <v>1.63123E-3</v>
      </c>
      <c r="M15" s="2">
        <v>1.63269E-3</v>
      </c>
    </row>
    <row r="16" spans="1:13">
      <c r="A16" s="2">
        <v>42</v>
      </c>
      <c r="B16" s="2"/>
      <c r="C16" s="2">
        <v>8.1775000000000001E-4</v>
      </c>
      <c r="D16" s="2">
        <v>8.1726100000000001E-4</v>
      </c>
      <c r="E16" s="2">
        <v>8.1823799999999999E-4</v>
      </c>
      <c r="F16" s="2"/>
      <c r="G16" s="2">
        <v>1.2203400000000001E-3</v>
      </c>
      <c r="H16" s="2">
        <v>1.22229E-3</v>
      </c>
      <c r="I16" s="2">
        <v>1.22376E-3</v>
      </c>
      <c r="J16" s="2"/>
      <c r="K16" s="2">
        <v>1.62634E-3</v>
      </c>
      <c r="L16" s="2">
        <v>1.6307400000000001E-3</v>
      </c>
      <c r="M16" s="2">
        <v>1.6322000000000001E-3</v>
      </c>
    </row>
    <row r="17" spans="1:13">
      <c r="A17" s="2">
        <v>45</v>
      </c>
      <c r="B17" s="2"/>
      <c r="C17" s="2">
        <v>8.1823799999999999E-4</v>
      </c>
      <c r="D17" s="2">
        <v>8.1726100000000001E-4</v>
      </c>
      <c r="E17" s="2">
        <v>8.1823799999999999E-4</v>
      </c>
      <c r="F17" s="2"/>
      <c r="G17" s="2">
        <v>1.2203400000000001E-3</v>
      </c>
      <c r="H17" s="2">
        <v>1.22229E-3</v>
      </c>
      <c r="I17" s="2">
        <v>1.22376E-3</v>
      </c>
      <c r="J17" s="2"/>
      <c r="K17" s="2">
        <v>1.6268299999999999E-3</v>
      </c>
      <c r="L17" s="2">
        <v>1.63123E-3</v>
      </c>
      <c r="M17" s="2">
        <v>1.63269E-3</v>
      </c>
    </row>
    <row r="18" spans="1:13">
      <c r="A18" s="2">
        <v>48</v>
      </c>
      <c r="B18" s="2"/>
      <c r="C18" s="2">
        <v>8.1872599999999998E-4</v>
      </c>
      <c r="D18" s="2">
        <v>8.1726100000000001E-4</v>
      </c>
      <c r="E18" s="2">
        <v>8.1872599999999998E-4</v>
      </c>
      <c r="F18" s="2"/>
      <c r="G18" s="2">
        <v>1.2203400000000001E-3</v>
      </c>
      <c r="H18" s="2">
        <v>1.2218000000000001E-3</v>
      </c>
      <c r="I18" s="2">
        <v>1.22327E-3</v>
      </c>
      <c r="J18" s="2"/>
      <c r="K18" s="2">
        <v>1.6268299999999999E-3</v>
      </c>
      <c r="L18" s="2">
        <v>1.63123E-3</v>
      </c>
      <c r="M18" s="2">
        <v>1.6322000000000001E-3</v>
      </c>
    </row>
    <row r="19" spans="1:13">
      <c r="A19" s="2">
        <v>51</v>
      </c>
      <c r="B19" s="2"/>
      <c r="C19" s="2">
        <v>8.1823799999999999E-4</v>
      </c>
      <c r="D19" s="2">
        <v>8.1726100000000001E-4</v>
      </c>
      <c r="E19" s="2">
        <v>8.1872599999999998E-4</v>
      </c>
      <c r="F19" s="2"/>
      <c r="G19" s="2">
        <v>1.21985E-3</v>
      </c>
      <c r="H19" s="2">
        <v>1.2218000000000001E-3</v>
      </c>
      <c r="I19" s="2">
        <v>1.22376E-3</v>
      </c>
      <c r="J19" s="2"/>
      <c r="K19" s="2">
        <v>1.6268299999999999E-3</v>
      </c>
      <c r="L19" s="2">
        <v>1.63123E-3</v>
      </c>
      <c r="M19" s="2">
        <v>1.63269E-3</v>
      </c>
    </row>
    <row r="20" spans="1:13">
      <c r="A20" s="2">
        <v>54</v>
      </c>
      <c r="B20" s="2"/>
      <c r="C20" s="2">
        <v>8.1823799999999999E-4</v>
      </c>
      <c r="D20" s="2">
        <v>8.1775000000000001E-4</v>
      </c>
      <c r="E20" s="2">
        <v>8.1872599999999998E-4</v>
      </c>
      <c r="F20" s="2"/>
      <c r="G20" s="2">
        <v>1.21985E-3</v>
      </c>
      <c r="H20" s="2">
        <v>1.22131E-3</v>
      </c>
      <c r="I20" s="2">
        <v>1.22327E-3</v>
      </c>
      <c r="J20" s="2"/>
      <c r="K20" s="2">
        <v>1.6268299999999999E-3</v>
      </c>
      <c r="L20" s="2">
        <v>1.63123E-3</v>
      </c>
      <c r="M20" s="2">
        <v>1.63269E-3</v>
      </c>
    </row>
    <row r="21" spans="1:13">
      <c r="A21" s="2">
        <v>57</v>
      </c>
      <c r="B21" s="2"/>
      <c r="C21" s="2">
        <v>8.1823799999999999E-4</v>
      </c>
      <c r="D21" s="2">
        <v>8.1775000000000001E-4</v>
      </c>
      <c r="E21" s="2">
        <v>8.1872599999999998E-4</v>
      </c>
      <c r="F21" s="2"/>
      <c r="G21" s="2">
        <v>1.21985E-3</v>
      </c>
      <c r="H21" s="2">
        <v>1.2218000000000001E-3</v>
      </c>
      <c r="I21" s="2">
        <v>1.22327E-3</v>
      </c>
      <c r="J21" s="2"/>
      <c r="K21" s="2">
        <v>1.62732E-3</v>
      </c>
      <c r="L21" s="2">
        <v>1.63123E-3</v>
      </c>
      <c r="M21" s="2">
        <v>1.6322000000000001E-3</v>
      </c>
    </row>
    <row r="22" spans="1:13">
      <c r="A22" s="2">
        <v>60</v>
      </c>
      <c r="B22" s="2"/>
      <c r="C22" s="2">
        <v>8.1823799999999999E-4</v>
      </c>
      <c r="D22" s="2">
        <v>8.1726100000000001E-4</v>
      </c>
      <c r="E22" s="2">
        <v>8.1872599999999998E-4</v>
      </c>
      <c r="F22" s="2"/>
      <c r="G22" s="2">
        <v>1.21985E-3</v>
      </c>
      <c r="H22" s="2">
        <v>1.22083E-3</v>
      </c>
      <c r="I22" s="2">
        <v>1.22327E-3</v>
      </c>
      <c r="J22" s="2"/>
      <c r="K22" s="2">
        <v>1.6268299999999999E-3</v>
      </c>
      <c r="L22" s="2">
        <v>1.63123E-3</v>
      </c>
      <c r="M22" s="2">
        <v>1.63269E-3</v>
      </c>
    </row>
    <row r="23" spans="1:13">
      <c r="A23" s="2">
        <v>63</v>
      </c>
      <c r="B23" s="2"/>
      <c r="C23" s="2">
        <v>8.1775000000000001E-4</v>
      </c>
      <c r="D23" s="2">
        <v>8.1726100000000001E-4</v>
      </c>
      <c r="E23" s="2">
        <v>8.1823799999999999E-4</v>
      </c>
      <c r="F23" s="2"/>
      <c r="G23" s="2">
        <v>1.21985E-3</v>
      </c>
      <c r="H23" s="2">
        <v>1.2218000000000001E-3</v>
      </c>
      <c r="I23" s="2">
        <v>1.22327E-3</v>
      </c>
      <c r="J23" s="2"/>
      <c r="K23" s="2">
        <v>1.62732E-3</v>
      </c>
      <c r="L23" s="2">
        <v>1.63123E-3</v>
      </c>
      <c r="M23" s="2">
        <v>1.63269E-3</v>
      </c>
    </row>
    <row r="24" spans="1:13">
      <c r="A24" s="2">
        <v>66</v>
      </c>
      <c r="B24" s="2"/>
      <c r="C24" s="2">
        <v>8.1775000000000001E-4</v>
      </c>
      <c r="D24" s="2">
        <v>8.1775000000000001E-4</v>
      </c>
      <c r="E24" s="2">
        <v>8.1823799999999999E-4</v>
      </c>
      <c r="F24" s="2"/>
      <c r="G24" s="2">
        <v>1.21985E-3</v>
      </c>
      <c r="H24" s="2">
        <v>1.22131E-3</v>
      </c>
      <c r="I24" s="2">
        <v>1.22376E-3</v>
      </c>
      <c r="J24" s="2"/>
      <c r="K24" s="2">
        <v>1.62732E-3</v>
      </c>
      <c r="L24" s="2">
        <v>1.6307400000000001E-3</v>
      </c>
      <c r="M24" s="2">
        <v>1.63269E-3</v>
      </c>
    </row>
    <row r="25" spans="1:13">
      <c r="A25" s="2">
        <v>69</v>
      </c>
      <c r="B25" s="2"/>
      <c r="C25" s="2">
        <v>8.1775000000000001E-4</v>
      </c>
      <c r="D25" s="2">
        <v>8.1775000000000001E-4</v>
      </c>
      <c r="E25" s="2">
        <v>8.1823799999999999E-4</v>
      </c>
      <c r="F25" s="2"/>
      <c r="G25" s="2">
        <v>1.21985E-3</v>
      </c>
      <c r="H25" s="2">
        <v>1.2218000000000001E-3</v>
      </c>
      <c r="I25" s="2">
        <v>1.22327E-3</v>
      </c>
      <c r="J25" s="2"/>
      <c r="K25" s="2">
        <v>1.6268299999999999E-3</v>
      </c>
      <c r="L25" s="2">
        <v>1.6307400000000001E-3</v>
      </c>
      <c r="M25" s="2">
        <v>1.63269E-3</v>
      </c>
    </row>
    <row r="26" spans="1:13">
      <c r="A26" s="2">
        <v>72</v>
      </c>
      <c r="B26" s="2"/>
      <c r="C26" s="2">
        <v>8.1823799999999999E-4</v>
      </c>
      <c r="D26" s="2">
        <v>8.1775000000000001E-4</v>
      </c>
      <c r="E26" s="2">
        <v>8.1872599999999998E-4</v>
      </c>
      <c r="F26" s="2"/>
      <c r="G26" s="2">
        <v>1.21985E-3</v>
      </c>
      <c r="H26" s="2">
        <v>1.2218000000000001E-3</v>
      </c>
      <c r="I26" s="2">
        <v>1.22327E-3</v>
      </c>
      <c r="J26" s="2"/>
      <c r="K26" s="2">
        <v>1.62732E-3</v>
      </c>
      <c r="L26" s="2">
        <v>1.63123E-3</v>
      </c>
      <c r="M26" s="2">
        <v>1.63269E-3</v>
      </c>
    </row>
    <row r="27" spans="1:13">
      <c r="A27" s="2">
        <v>75</v>
      </c>
      <c r="B27" s="2"/>
      <c r="C27" s="2">
        <v>8.1823799999999999E-4</v>
      </c>
      <c r="D27" s="2">
        <v>8.1775000000000001E-4</v>
      </c>
      <c r="E27" s="2">
        <v>8.1872599999999998E-4</v>
      </c>
      <c r="F27" s="2"/>
      <c r="G27" s="2">
        <v>1.21985E-3</v>
      </c>
      <c r="H27" s="2">
        <v>1.22229E-3</v>
      </c>
      <c r="I27" s="2">
        <v>1.22327E-3</v>
      </c>
      <c r="J27" s="2"/>
      <c r="K27" s="2">
        <v>1.6268299999999999E-3</v>
      </c>
      <c r="L27" s="2">
        <v>1.63123E-3</v>
      </c>
      <c r="M27" s="2">
        <v>1.63269E-3</v>
      </c>
    </row>
    <row r="28" spans="1:13">
      <c r="A28" s="2">
        <v>78</v>
      </c>
      <c r="B28" s="2"/>
      <c r="C28" s="2">
        <v>8.1775000000000001E-4</v>
      </c>
      <c r="D28" s="2">
        <v>8.1775000000000001E-4</v>
      </c>
      <c r="E28" s="2">
        <v>8.1823799999999999E-4</v>
      </c>
      <c r="F28" s="2"/>
      <c r="G28" s="2">
        <v>1.2193600000000001E-3</v>
      </c>
      <c r="H28" s="2">
        <v>1.2218000000000001E-3</v>
      </c>
      <c r="I28" s="2">
        <v>1.22327E-3</v>
      </c>
      <c r="J28" s="2"/>
      <c r="K28" s="2">
        <v>1.6268299999999999E-3</v>
      </c>
      <c r="L28" s="2">
        <v>1.6307400000000001E-3</v>
      </c>
      <c r="M28" s="2">
        <v>1.63269E-3</v>
      </c>
    </row>
    <row r="29" spans="1:13">
      <c r="A29" s="2">
        <v>81</v>
      </c>
      <c r="B29" s="2"/>
      <c r="C29" s="2">
        <v>8.1775000000000001E-4</v>
      </c>
      <c r="D29" s="2">
        <v>8.1775000000000001E-4</v>
      </c>
      <c r="E29" s="2">
        <v>8.1823799999999999E-4</v>
      </c>
      <c r="F29" s="2"/>
      <c r="G29" s="2">
        <v>1.21985E-3</v>
      </c>
      <c r="H29" s="2">
        <v>1.2218000000000001E-3</v>
      </c>
      <c r="I29" s="2">
        <v>1.22327E-3</v>
      </c>
      <c r="J29" s="2"/>
      <c r="K29" s="2">
        <v>1.6268299999999999E-3</v>
      </c>
      <c r="L29" s="2">
        <v>1.63123E-3</v>
      </c>
      <c r="M29" s="2">
        <v>1.6322000000000001E-3</v>
      </c>
    </row>
    <row r="30" spans="1:13">
      <c r="A30" s="2">
        <v>84</v>
      </c>
      <c r="B30" s="2"/>
      <c r="C30" s="2">
        <v>8.1823799999999999E-4</v>
      </c>
      <c r="D30" s="2">
        <v>8.1726100000000001E-4</v>
      </c>
      <c r="E30" s="2">
        <v>8.1823799999999999E-4</v>
      </c>
      <c r="F30" s="2"/>
      <c r="G30" s="2">
        <v>1.2193600000000001E-3</v>
      </c>
      <c r="H30" s="2">
        <v>1.22131E-3</v>
      </c>
      <c r="I30" s="2">
        <v>1.22327E-3</v>
      </c>
      <c r="J30" s="2"/>
      <c r="K30" s="2">
        <v>1.6268299999999999E-3</v>
      </c>
      <c r="L30" s="2">
        <v>1.63123E-3</v>
      </c>
      <c r="M30" s="2">
        <v>1.63269E-3</v>
      </c>
    </row>
    <row r="31" spans="1:13">
      <c r="A31" s="2">
        <v>87</v>
      </c>
      <c r="B31" s="2"/>
      <c r="C31" s="2">
        <v>8.1823799999999999E-4</v>
      </c>
      <c r="D31" s="2">
        <v>8.1726100000000001E-4</v>
      </c>
      <c r="E31" s="2">
        <v>8.1872599999999998E-4</v>
      </c>
      <c r="F31" s="2"/>
      <c r="G31" s="2">
        <v>1.21985E-3</v>
      </c>
      <c r="H31" s="2">
        <v>1.2218000000000001E-3</v>
      </c>
      <c r="I31" s="2">
        <v>1.22327E-3</v>
      </c>
      <c r="J31" s="2"/>
      <c r="K31" s="2">
        <v>1.6268299999999999E-3</v>
      </c>
      <c r="L31" s="2">
        <v>1.63123E-3</v>
      </c>
      <c r="M31" s="2">
        <v>1.63269E-3</v>
      </c>
    </row>
    <row r="32" spans="1:13">
      <c r="A32" s="2">
        <v>90</v>
      </c>
      <c r="B32" s="2"/>
      <c r="C32" s="2">
        <v>8.1872599999999998E-4</v>
      </c>
      <c r="D32" s="2">
        <v>8.1775000000000001E-4</v>
      </c>
      <c r="E32" s="2">
        <v>8.1921499999999998E-4</v>
      </c>
      <c r="F32" s="2"/>
      <c r="G32" s="2">
        <v>1.21985E-3</v>
      </c>
      <c r="H32" s="2">
        <v>1.2218000000000001E-3</v>
      </c>
      <c r="I32" s="2">
        <v>1.22327E-3</v>
      </c>
      <c r="J32" s="2"/>
      <c r="K32" s="2">
        <v>1.6268299999999999E-3</v>
      </c>
      <c r="L32" s="2">
        <v>1.63123E-3</v>
      </c>
      <c r="M32" s="2">
        <v>1.6322000000000001E-3</v>
      </c>
    </row>
    <row r="33" spans="1:13">
      <c r="A33" s="2">
        <v>93</v>
      </c>
      <c r="B33" s="2"/>
      <c r="C33" s="2">
        <v>8.1872599999999998E-4</v>
      </c>
      <c r="D33" s="2">
        <v>8.1823799999999999E-4</v>
      </c>
      <c r="E33" s="2">
        <v>8.1872599999999998E-4</v>
      </c>
      <c r="F33" s="2"/>
      <c r="G33" s="2">
        <v>1.21985E-3</v>
      </c>
      <c r="H33" s="2">
        <v>1.2218000000000001E-3</v>
      </c>
      <c r="I33" s="2">
        <v>1.22327E-3</v>
      </c>
      <c r="J33" s="2"/>
      <c r="K33" s="2">
        <v>1.6268299999999999E-3</v>
      </c>
      <c r="L33" s="2">
        <v>1.63123E-3</v>
      </c>
      <c r="M33" s="2">
        <v>1.63269E-3</v>
      </c>
    </row>
    <row r="34" spans="1:13">
      <c r="A34" s="2">
        <v>96</v>
      </c>
      <c r="B34" s="2"/>
      <c r="C34" s="2">
        <v>8.1823799999999999E-4</v>
      </c>
      <c r="D34" s="2">
        <v>8.1775000000000001E-4</v>
      </c>
      <c r="E34" s="2">
        <v>8.1872599999999998E-4</v>
      </c>
      <c r="F34" s="2"/>
      <c r="G34" s="2">
        <v>1.21985E-3</v>
      </c>
      <c r="H34" s="2">
        <v>1.2218000000000001E-3</v>
      </c>
      <c r="I34" s="2">
        <v>1.22327E-3</v>
      </c>
      <c r="J34" s="2"/>
      <c r="K34" s="2">
        <v>1.6268299999999999E-3</v>
      </c>
      <c r="L34" s="2">
        <v>1.6307400000000001E-3</v>
      </c>
      <c r="M34" s="2">
        <v>1.6322000000000001E-3</v>
      </c>
    </row>
    <row r="35" spans="1:13">
      <c r="A35" s="2">
        <v>99</v>
      </c>
      <c r="B35" s="2"/>
      <c r="C35" s="2">
        <v>8.1823799999999999E-4</v>
      </c>
      <c r="D35" s="2">
        <v>8.1775000000000001E-4</v>
      </c>
      <c r="E35" s="2">
        <v>8.1872599999999998E-4</v>
      </c>
      <c r="F35" s="2"/>
      <c r="G35" s="2">
        <v>1.21985E-3</v>
      </c>
      <c r="H35" s="2">
        <v>1.2218000000000001E-3</v>
      </c>
      <c r="I35" s="2">
        <v>1.2227799999999999E-3</v>
      </c>
      <c r="J35" s="2"/>
      <c r="K35" s="2">
        <v>1.6268299999999999E-3</v>
      </c>
      <c r="L35" s="2">
        <v>1.6307400000000001E-3</v>
      </c>
      <c r="M35" s="2">
        <v>1.6322000000000001E-3</v>
      </c>
    </row>
    <row r="36" spans="1:13">
      <c r="A36" s="2">
        <v>102</v>
      </c>
      <c r="B36" s="2"/>
      <c r="C36" s="2">
        <v>8.1823799999999999E-4</v>
      </c>
      <c r="D36" s="2">
        <v>8.1726100000000001E-4</v>
      </c>
      <c r="E36" s="2">
        <v>8.1823799999999999E-4</v>
      </c>
      <c r="F36" s="2"/>
      <c r="G36" s="2">
        <v>1.2193600000000001E-3</v>
      </c>
      <c r="H36" s="2">
        <v>1.22131E-3</v>
      </c>
      <c r="I36" s="2">
        <v>1.2227799999999999E-3</v>
      </c>
      <c r="J36" s="2"/>
      <c r="K36" s="2">
        <v>1.6268299999999999E-3</v>
      </c>
      <c r="L36" s="2">
        <v>1.63123E-3</v>
      </c>
      <c r="M36" s="2">
        <v>1.63269E-3</v>
      </c>
    </row>
    <row r="37" spans="1:13">
      <c r="A37" s="2">
        <v>105</v>
      </c>
      <c r="B37" s="2"/>
      <c r="C37" s="2">
        <v>8.1775000000000001E-4</v>
      </c>
      <c r="D37" s="2">
        <v>8.1726100000000001E-4</v>
      </c>
      <c r="E37" s="2">
        <v>8.1872599999999998E-4</v>
      </c>
      <c r="F37" s="2"/>
      <c r="G37" s="2">
        <v>1.21985E-3</v>
      </c>
      <c r="H37" s="2">
        <v>1.22131E-3</v>
      </c>
      <c r="I37" s="2">
        <v>1.22327E-3</v>
      </c>
      <c r="J37" s="2"/>
      <c r="K37" s="2">
        <v>1.6268299999999999E-3</v>
      </c>
      <c r="L37" s="2">
        <v>1.6317199999999999E-3</v>
      </c>
      <c r="M37" s="2">
        <v>1.6331799999999999E-3</v>
      </c>
    </row>
    <row r="38" spans="1:13">
      <c r="A38" s="2">
        <v>108</v>
      </c>
      <c r="B38" s="2"/>
      <c r="C38" s="2">
        <v>8.1823799999999999E-4</v>
      </c>
      <c r="D38" s="2">
        <v>8.1823799999999999E-4</v>
      </c>
      <c r="E38" s="2">
        <v>8.1872599999999998E-4</v>
      </c>
      <c r="F38" s="2"/>
      <c r="G38" s="2">
        <v>1.21985E-3</v>
      </c>
      <c r="H38" s="2">
        <v>1.22131E-3</v>
      </c>
      <c r="I38" s="2">
        <v>1.22327E-3</v>
      </c>
      <c r="J38" s="2"/>
      <c r="K38" s="2">
        <v>1.62732E-3</v>
      </c>
      <c r="L38" s="2">
        <v>1.6317199999999999E-3</v>
      </c>
      <c r="M38" s="2">
        <v>1.63269E-3</v>
      </c>
    </row>
    <row r="39" spans="1:13">
      <c r="A39" s="2">
        <v>111</v>
      </c>
      <c r="B39" s="2"/>
      <c r="C39" s="2">
        <v>8.1823799999999999E-4</v>
      </c>
      <c r="D39" s="2">
        <v>8.1823799999999999E-4</v>
      </c>
      <c r="E39" s="2">
        <v>8.1872599999999998E-4</v>
      </c>
      <c r="F39" s="2"/>
      <c r="G39" s="2">
        <v>1.21985E-3</v>
      </c>
      <c r="H39" s="2">
        <v>1.22131E-3</v>
      </c>
      <c r="I39" s="2">
        <v>1.22327E-3</v>
      </c>
      <c r="J39" s="2"/>
      <c r="K39" s="2">
        <v>1.6268299999999999E-3</v>
      </c>
      <c r="L39" s="2">
        <v>1.63123E-3</v>
      </c>
      <c r="M39" s="2">
        <v>1.63269E-3</v>
      </c>
    </row>
    <row r="40" spans="1:13">
      <c r="A40" s="2">
        <v>114</v>
      </c>
      <c r="B40" s="2"/>
      <c r="C40" s="2">
        <v>8.1775000000000001E-4</v>
      </c>
      <c r="D40" s="2">
        <v>8.1775000000000001E-4</v>
      </c>
      <c r="E40" s="2">
        <v>8.1872599999999998E-4</v>
      </c>
      <c r="F40" s="2"/>
      <c r="G40" s="2">
        <v>1.2193600000000001E-3</v>
      </c>
      <c r="H40" s="2">
        <v>1.2218000000000001E-3</v>
      </c>
      <c r="I40" s="2">
        <v>1.22327E-3</v>
      </c>
      <c r="J40" s="2"/>
      <c r="K40" s="2">
        <v>1.6268299999999999E-3</v>
      </c>
      <c r="L40" s="2">
        <v>1.6307400000000001E-3</v>
      </c>
      <c r="M40" s="2">
        <v>1.63269E-3</v>
      </c>
    </row>
    <row r="41" spans="1:13">
      <c r="A41" s="2">
        <v>117</v>
      </c>
      <c r="B41" s="2"/>
      <c r="C41" s="2">
        <v>8.1872599999999998E-4</v>
      </c>
      <c r="D41" s="2">
        <v>8.1872599999999998E-4</v>
      </c>
      <c r="E41" s="2">
        <v>8.1921499999999998E-4</v>
      </c>
      <c r="F41" s="2"/>
      <c r="G41" s="2">
        <v>1.21985E-3</v>
      </c>
      <c r="H41" s="2">
        <v>1.2218000000000001E-3</v>
      </c>
      <c r="I41" s="2">
        <v>1.22376E-3</v>
      </c>
      <c r="J41" s="2"/>
      <c r="K41" s="2">
        <v>1.6268299999999999E-3</v>
      </c>
      <c r="L41" s="2">
        <v>1.6307400000000001E-3</v>
      </c>
      <c r="M41" s="2">
        <v>1.63269E-3</v>
      </c>
    </row>
    <row r="42" spans="1:13">
      <c r="A42" s="2">
        <v>120</v>
      </c>
      <c r="B42" s="2"/>
      <c r="C42" s="2">
        <v>8.1823799999999999E-4</v>
      </c>
      <c r="D42" s="2">
        <v>8.1775000000000001E-4</v>
      </c>
      <c r="E42" s="2">
        <v>8.1872599999999998E-4</v>
      </c>
      <c r="F42" s="2"/>
      <c r="G42" s="2">
        <v>1.2203400000000001E-3</v>
      </c>
      <c r="H42" s="2">
        <v>1.2218000000000001E-3</v>
      </c>
      <c r="I42" s="2">
        <v>1.22327E-3</v>
      </c>
      <c r="J42" s="2"/>
      <c r="K42" s="2">
        <v>1.6268299999999999E-3</v>
      </c>
      <c r="L42" s="2">
        <v>1.6307400000000001E-3</v>
      </c>
      <c r="M42" s="2">
        <v>1.6322000000000001E-3</v>
      </c>
    </row>
    <row r="44" spans="1:13">
      <c r="A44" s="1" t="s">
        <v>33</v>
      </c>
      <c r="C44">
        <f>AVERAGE(C3:C42)</f>
        <v>8.1816479999999964E-4</v>
      </c>
      <c r="D44">
        <f t="shared" ref="D44:M44" si="0">AVERAGE(D3:D42)</f>
        <v>8.1766424999999972E-4</v>
      </c>
      <c r="E44">
        <f t="shared" si="0"/>
        <v>8.1861624999999963E-4</v>
      </c>
      <c r="G44">
        <f t="shared" si="0"/>
        <v>1.220021500000001E-3</v>
      </c>
      <c r="H44">
        <f t="shared" si="0"/>
        <v>1.2219472500000007E-3</v>
      </c>
      <c r="I44">
        <f t="shared" si="0"/>
        <v>1.2234537499999994E-3</v>
      </c>
      <c r="K44">
        <f t="shared" si="0"/>
        <v>1.6268790000000008E-3</v>
      </c>
      <c r="L44">
        <f t="shared" si="0"/>
        <v>1.6310339999999995E-3</v>
      </c>
      <c r="M44">
        <f t="shared" si="0"/>
        <v>1.6325674999999999E-3</v>
      </c>
    </row>
    <row r="45" spans="1:13">
      <c r="A45" s="1" t="s">
        <v>31</v>
      </c>
      <c r="C45" s="2">
        <f>STDEV(C3:C42)</f>
        <v>3.0365189246053851E-7</v>
      </c>
      <c r="D45" s="2">
        <f>STDEV(D3:D42)</f>
        <v>3.6503837170975555E-7</v>
      </c>
      <c r="E45" s="2">
        <f>STDEV(E3:E42)</f>
        <v>2.5899329265643687E-7</v>
      </c>
      <c r="F45" s="2"/>
      <c r="G45" s="2">
        <f>STDEV(G3:G42)</f>
        <v>3.429102446668192E-7</v>
      </c>
      <c r="H45" s="2">
        <f>STDEV(H3:H42)</f>
        <v>4.8562403681055866E-7</v>
      </c>
      <c r="I45" s="2">
        <f>STDEV(I3:I42)</f>
        <v>2.8695293547805292E-7</v>
      </c>
      <c r="J45" s="2"/>
      <c r="K45" s="2">
        <f>STDEV(K3:K42)</f>
        <v>2.1630699930591704E-7</v>
      </c>
      <c r="L45" s="2">
        <f>STDEV(L3:L42)</f>
        <v>3.2916989612174089E-7</v>
      </c>
      <c r="M45" s="2">
        <f>STDEV(M3:M42)</f>
        <v>2.4183857722843909E-7</v>
      </c>
    </row>
    <row r="46" spans="1:13">
      <c r="A46" s="1" t="s">
        <v>32</v>
      </c>
      <c r="C46" s="2">
        <f>AVERAGE(C3:C42)/0.00004</f>
        <v>20.454119999999989</v>
      </c>
      <c r="D46" s="2">
        <f>AVERAGE(D3:D42)/0.00004</f>
        <v>20.441606249999992</v>
      </c>
      <c r="E46" s="2">
        <f>AVERAGE(E3:E42)/0.00004</f>
        <v>20.46540624999999</v>
      </c>
      <c r="F46" s="2"/>
      <c r="G46" s="2">
        <f>AVERAGE(G3:G42)/0.00004</f>
        <v>30.500537500000021</v>
      </c>
      <c r="H46" s="2">
        <f>AVERAGE(H3:H42)/0.00004</f>
        <v>30.548681250000016</v>
      </c>
      <c r="I46" s="2">
        <f>AVERAGE(I3:I42)/0.00004</f>
        <v>30.586343749999983</v>
      </c>
      <c r="J46" s="2"/>
      <c r="K46" s="2">
        <f>AVERAGE(K3:K42)/0.00004</f>
        <v>40.671975000000018</v>
      </c>
      <c r="L46" s="2">
        <f>AVERAGE(L3:L42)/0.00004</f>
        <v>40.775849999999984</v>
      </c>
      <c r="M46" s="2">
        <f>AVERAGE(M3:M42)/0.00004</f>
        <v>40.814187499999996</v>
      </c>
    </row>
  </sheetData>
  <mergeCells count="3">
    <mergeCell ref="C1:E1"/>
    <mergeCell ref="G1:I1"/>
    <mergeCell ref="K1:M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6"/>
  <sheetViews>
    <sheetView topLeftCell="A14" workbookViewId="0">
      <selection activeCell="N41" sqref="N41"/>
    </sheetView>
  </sheetViews>
  <sheetFormatPr defaultRowHeight="15"/>
  <sheetData>
    <row r="1" spans="1:13">
      <c r="C1" s="10" t="s">
        <v>15</v>
      </c>
      <c r="D1" s="10"/>
      <c r="E1" s="10"/>
      <c r="G1" s="10" t="s">
        <v>16</v>
      </c>
      <c r="H1" s="10"/>
      <c r="I1" s="10"/>
      <c r="K1" s="10" t="s">
        <v>17</v>
      </c>
      <c r="L1" s="10"/>
      <c r="M1" s="10"/>
    </row>
    <row r="2" spans="1:13">
      <c r="A2" s="3" t="s">
        <v>29</v>
      </c>
      <c r="C2" s="3" t="s">
        <v>24</v>
      </c>
      <c r="D2" s="3" t="s">
        <v>25</v>
      </c>
      <c r="E2" s="3" t="s">
        <v>26</v>
      </c>
      <c r="G2" s="3" t="s">
        <v>24</v>
      </c>
      <c r="H2" s="3" t="s">
        <v>25</v>
      </c>
      <c r="I2" s="3" t="s">
        <v>26</v>
      </c>
      <c r="K2" s="3" t="s">
        <v>24</v>
      </c>
      <c r="L2" s="3" t="s">
        <v>25</v>
      </c>
      <c r="M2" s="3" t="s">
        <v>26</v>
      </c>
    </row>
    <row r="3" spans="1:13">
      <c r="A3" s="2">
        <v>3</v>
      </c>
      <c r="B3" s="2"/>
      <c r="C3" s="2">
        <v>8.1775000000000001E-4</v>
      </c>
      <c r="D3" s="2">
        <v>8.1921499999999998E-4</v>
      </c>
      <c r="E3" s="2">
        <v>8.2019099999999995E-4</v>
      </c>
      <c r="F3" s="2"/>
      <c r="G3" s="2">
        <v>1.22327E-3</v>
      </c>
      <c r="H3" s="2">
        <v>1.22327E-3</v>
      </c>
      <c r="I3" s="2">
        <v>1.2218000000000001E-3</v>
      </c>
      <c r="J3" s="2"/>
      <c r="K3" s="2">
        <v>1.6307400000000001E-3</v>
      </c>
      <c r="L3" s="2">
        <v>1.63025E-3</v>
      </c>
      <c r="M3" s="2">
        <v>1.6268299999999999E-3</v>
      </c>
    </row>
    <row r="4" spans="1:13">
      <c r="A4" s="2">
        <v>6</v>
      </c>
      <c r="B4" s="2"/>
      <c r="C4" s="2">
        <v>8.1775000000000001E-4</v>
      </c>
      <c r="D4" s="2">
        <v>8.1921499999999998E-4</v>
      </c>
      <c r="E4" s="2">
        <v>8.1970299999999997E-4</v>
      </c>
      <c r="F4" s="2"/>
      <c r="G4" s="2">
        <v>1.2227799999999999E-3</v>
      </c>
      <c r="H4" s="2">
        <v>1.22327E-3</v>
      </c>
      <c r="I4" s="2">
        <v>1.22131E-3</v>
      </c>
      <c r="J4" s="2"/>
      <c r="K4" s="2">
        <v>1.6307400000000001E-3</v>
      </c>
      <c r="L4" s="2">
        <v>1.63025E-3</v>
      </c>
      <c r="M4" s="2">
        <v>1.62634E-3</v>
      </c>
    </row>
    <row r="5" spans="1:13">
      <c r="A5" s="2">
        <v>9</v>
      </c>
      <c r="B5" s="2"/>
      <c r="C5" s="2">
        <v>8.1823799999999999E-4</v>
      </c>
      <c r="D5" s="2">
        <v>8.1921499999999998E-4</v>
      </c>
      <c r="E5" s="2">
        <v>8.1970299999999997E-4</v>
      </c>
      <c r="F5" s="2"/>
      <c r="G5" s="2">
        <v>1.2227799999999999E-3</v>
      </c>
      <c r="H5" s="2">
        <v>1.2227799999999999E-3</v>
      </c>
      <c r="I5" s="2">
        <v>1.22131E-3</v>
      </c>
      <c r="J5" s="2"/>
      <c r="K5" s="2">
        <v>1.6307400000000001E-3</v>
      </c>
      <c r="L5" s="2">
        <v>1.63025E-3</v>
      </c>
      <c r="M5" s="2">
        <v>1.62634E-3</v>
      </c>
    </row>
    <row r="6" spans="1:13">
      <c r="A6" s="2">
        <v>12</v>
      </c>
      <c r="B6" s="2"/>
      <c r="C6" s="2">
        <v>8.1775000000000001E-4</v>
      </c>
      <c r="D6" s="2">
        <v>8.1872599999999998E-4</v>
      </c>
      <c r="E6" s="2">
        <v>8.1970299999999997E-4</v>
      </c>
      <c r="F6" s="2"/>
      <c r="G6" s="2">
        <v>1.2227799999999999E-3</v>
      </c>
      <c r="H6" s="2">
        <v>1.2227799999999999E-3</v>
      </c>
      <c r="I6" s="2">
        <v>1.22131E-3</v>
      </c>
      <c r="J6" s="2"/>
      <c r="K6" s="2">
        <v>1.6307400000000001E-3</v>
      </c>
      <c r="L6" s="2">
        <v>1.63025E-3</v>
      </c>
      <c r="M6" s="2">
        <v>1.6268299999999999E-3</v>
      </c>
    </row>
    <row r="7" spans="1:13">
      <c r="A7" s="2">
        <v>15</v>
      </c>
      <c r="B7" s="2"/>
      <c r="C7" s="2">
        <v>8.1823799999999999E-4</v>
      </c>
      <c r="D7" s="2">
        <v>8.1921499999999998E-4</v>
      </c>
      <c r="E7" s="2">
        <v>8.2019099999999995E-4</v>
      </c>
      <c r="F7" s="2"/>
      <c r="G7" s="2">
        <v>1.2227799999999999E-3</v>
      </c>
      <c r="H7" s="2">
        <v>1.22327E-3</v>
      </c>
      <c r="I7" s="2">
        <v>1.22229E-3</v>
      </c>
      <c r="J7" s="2"/>
      <c r="K7" s="2">
        <v>1.63025E-3</v>
      </c>
      <c r="L7" s="2">
        <v>1.63025E-3</v>
      </c>
      <c r="M7" s="2">
        <v>1.62634E-3</v>
      </c>
    </row>
    <row r="8" spans="1:13">
      <c r="A8" s="2">
        <v>18</v>
      </c>
      <c r="B8" s="2"/>
      <c r="C8" s="2">
        <v>8.1872599999999998E-4</v>
      </c>
      <c r="D8" s="2">
        <v>8.2019099999999995E-4</v>
      </c>
      <c r="E8" s="2">
        <v>8.2019099999999995E-4</v>
      </c>
      <c r="F8" s="2"/>
      <c r="G8" s="2">
        <v>1.2227799999999999E-3</v>
      </c>
      <c r="H8" s="2">
        <v>1.22327E-3</v>
      </c>
      <c r="I8" s="2">
        <v>1.22131E-3</v>
      </c>
      <c r="J8" s="2"/>
      <c r="K8" s="2">
        <v>1.6307400000000001E-3</v>
      </c>
      <c r="L8" s="2">
        <v>1.63025E-3</v>
      </c>
      <c r="M8" s="2">
        <v>1.6268299999999999E-3</v>
      </c>
    </row>
    <row r="9" spans="1:13">
      <c r="A9" s="2">
        <v>21</v>
      </c>
      <c r="B9" s="2"/>
      <c r="C9" s="2">
        <v>8.1823799999999999E-4</v>
      </c>
      <c r="D9" s="2">
        <v>8.1921499999999998E-4</v>
      </c>
      <c r="E9" s="2">
        <v>8.2019099999999995E-4</v>
      </c>
      <c r="F9" s="2"/>
      <c r="G9" s="2">
        <v>1.2227799999999999E-3</v>
      </c>
      <c r="H9" s="2">
        <v>1.22327E-3</v>
      </c>
      <c r="I9" s="2">
        <v>1.2218000000000001E-3</v>
      </c>
      <c r="J9" s="2"/>
      <c r="K9" s="2">
        <v>1.63025E-3</v>
      </c>
      <c r="L9" s="2">
        <v>1.6297600000000001E-3</v>
      </c>
      <c r="M9" s="2">
        <v>1.62634E-3</v>
      </c>
    </row>
    <row r="10" spans="1:13">
      <c r="A10" s="2">
        <v>24</v>
      </c>
      <c r="B10" s="2"/>
      <c r="C10" s="2">
        <v>8.1823799999999999E-4</v>
      </c>
      <c r="D10" s="2">
        <v>8.1921499999999998E-4</v>
      </c>
      <c r="E10" s="2">
        <v>8.2019099999999995E-4</v>
      </c>
      <c r="F10" s="2"/>
      <c r="G10" s="2">
        <v>1.2227799999999999E-3</v>
      </c>
      <c r="H10" s="2">
        <v>1.22327E-3</v>
      </c>
      <c r="I10" s="2">
        <v>1.22131E-3</v>
      </c>
      <c r="J10" s="2"/>
      <c r="K10" s="2">
        <v>1.6307400000000001E-3</v>
      </c>
      <c r="L10" s="2">
        <v>1.6297600000000001E-3</v>
      </c>
      <c r="M10" s="2">
        <v>1.6268299999999999E-3</v>
      </c>
    </row>
    <row r="11" spans="1:13">
      <c r="A11" s="2">
        <v>27</v>
      </c>
      <c r="B11" s="2"/>
      <c r="C11" s="2">
        <v>8.1823799999999999E-4</v>
      </c>
      <c r="D11" s="2">
        <v>8.1921499999999998E-4</v>
      </c>
      <c r="E11" s="2">
        <v>8.2067900000000005E-4</v>
      </c>
      <c r="F11" s="2"/>
      <c r="G11" s="2">
        <v>1.2227799999999999E-3</v>
      </c>
      <c r="H11" s="2">
        <v>1.2227799999999999E-3</v>
      </c>
      <c r="I11" s="2">
        <v>1.22131E-3</v>
      </c>
      <c r="J11" s="2"/>
      <c r="K11" s="2">
        <v>1.63025E-3</v>
      </c>
      <c r="L11" s="2">
        <v>1.6297600000000001E-3</v>
      </c>
      <c r="M11" s="2">
        <v>1.62634E-3</v>
      </c>
    </row>
    <row r="12" spans="1:13">
      <c r="A12" s="2">
        <v>30</v>
      </c>
      <c r="B12" s="2"/>
      <c r="C12" s="2">
        <v>8.1872599999999998E-4</v>
      </c>
      <c r="D12" s="2">
        <v>8.1970299999999997E-4</v>
      </c>
      <c r="E12" s="2">
        <v>8.2019099999999995E-4</v>
      </c>
      <c r="F12" s="2"/>
      <c r="G12" s="2">
        <v>1.2227799999999999E-3</v>
      </c>
      <c r="H12" s="2">
        <v>1.22376E-3</v>
      </c>
      <c r="I12" s="2">
        <v>1.22131E-3</v>
      </c>
      <c r="J12" s="2"/>
      <c r="K12" s="2">
        <v>1.63025E-3</v>
      </c>
      <c r="L12" s="2">
        <v>1.6297600000000001E-3</v>
      </c>
      <c r="M12" s="2">
        <v>1.62634E-3</v>
      </c>
    </row>
    <row r="13" spans="1:13">
      <c r="A13" s="2">
        <v>33</v>
      </c>
      <c r="B13" s="2"/>
      <c r="C13" s="2">
        <v>8.1823799999999999E-4</v>
      </c>
      <c r="D13" s="2">
        <v>8.1921499999999998E-4</v>
      </c>
      <c r="E13" s="2">
        <v>8.2067900000000005E-4</v>
      </c>
      <c r="F13" s="2"/>
      <c r="G13" s="2">
        <v>1.2227799999999999E-3</v>
      </c>
      <c r="H13" s="2">
        <v>1.2227799999999999E-3</v>
      </c>
      <c r="I13" s="2">
        <v>1.2218000000000001E-3</v>
      </c>
      <c r="J13" s="2"/>
      <c r="K13" s="2">
        <v>1.63025E-3</v>
      </c>
      <c r="L13" s="2">
        <v>1.6292699999999999E-3</v>
      </c>
      <c r="M13" s="2">
        <v>1.62634E-3</v>
      </c>
    </row>
    <row r="14" spans="1:13">
      <c r="A14" s="2">
        <v>36</v>
      </c>
      <c r="B14" s="2"/>
      <c r="C14" s="2">
        <v>8.1872599999999998E-4</v>
      </c>
      <c r="D14" s="2">
        <v>8.1921499999999998E-4</v>
      </c>
      <c r="E14" s="2">
        <v>8.2019099999999995E-4</v>
      </c>
      <c r="F14" s="2"/>
      <c r="G14" s="2">
        <v>1.22327E-3</v>
      </c>
      <c r="H14" s="2">
        <v>1.22327E-3</v>
      </c>
      <c r="I14" s="2">
        <v>1.2218000000000001E-3</v>
      </c>
      <c r="J14" s="2"/>
      <c r="K14" s="2">
        <v>1.63025E-3</v>
      </c>
      <c r="L14" s="2">
        <v>1.63025E-3</v>
      </c>
      <c r="M14" s="2">
        <v>1.62634E-3</v>
      </c>
    </row>
    <row r="15" spans="1:13">
      <c r="A15" s="2">
        <v>39</v>
      </c>
      <c r="B15" s="2"/>
      <c r="C15" s="2">
        <v>8.1823799999999999E-4</v>
      </c>
      <c r="D15" s="2">
        <v>8.1921499999999998E-4</v>
      </c>
      <c r="E15" s="2">
        <v>8.2019099999999995E-4</v>
      </c>
      <c r="F15" s="2"/>
      <c r="G15" s="2">
        <v>1.22327E-3</v>
      </c>
      <c r="H15" s="2">
        <v>1.22327E-3</v>
      </c>
      <c r="I15" s="2">
        <v>1.2218000000000001E-3</v>
      </c>
      <c r="J15" s="2"/>
      <c r="K15" s="2">
        <v>1.63025E-3</v>
      </c>
      <c r="L15" s="2">
        <v>1.6297600000000001E-3</v>
      </c>
      <c r="M15" s="2">
        <v>1.6268299999999999E-3</v>
      </c>
    </row>
    <row r="16" spans="1:13">
      <c r="A16" s="2">
        <v>42</v>
      </c>
      <c r="B16" s="2"/>
      <c r="C16" s="2">
        <v>8.1823799999999999E-4</v>
      </c>
      <c r="D16" s="2">
        <v>8.1921499999999998E-4</v>
      </c>
      <c r="E16" s="2">
        <v>8.2019099999999995E-4</v>
      </c>
      <c r="F16" s="2"/>
      <c r="G16" s="2">
        <v>1.2227799999999999E-3</v>
      </c>
      <c r="H16" s="2">
        <v>1.22327E-3</v>
      </c>
      <c r="I16" s="2">
        <v>1.2218000000000001E-3</v>
      </c>
      <c r="J16" s="2"/>
      <c r="K16" s="2">
        <v>1.6307400000000001E-3</v>
      </c>
      <c r="L16" s="2">
        <v>1.63025E-3</v>
      </c>
      <c r="M16" s="2">
        <v>1.62634E-3</v>
      </c>
    </row>
    <row r="17" spans="1:13">
      <c r="A17" s="2">
        <v>45</v>
      </c>
      <c r="B17" s="2"/>
      <c r="C17" s="2">
        <v>8.1823799999999999E-4</v>
      </c>
      <c r="D17" s="2">
        <v>8.1872599999999998E-4</v>
      </c>
      <c r="E17" s="2">
        <v>8.2019099999999995E-4</v>
      </c>
      <c r="F17" s="2"/>
      <c r="G17" s="2">
        <v>1.22327E-3</v>
      </c>
      <c r="H17" s="2">
        <v>1.22376E-3</v>
      </c>
      <c r="I17" s="2">
        <v>1.2218000000000001E-3</v>
      </c>
      <c r="J17" s="2"/>
      <c r="K17" s="2">
        <v>1.6307400000000001E-3</v>
      </c>
      <c r="L17" s="2">
        <v>1.6307400000000001E-3</v>
      </c>
      <c r="M17" s="2">
        <v>1.6268299999999999E-3</v>
      </c>
    </row>
    <row r="18" spans="1:13">
      <c r="A18" s="2">
        <v>48</v>
      </c>
      <c r="B18" s="2"/>
      <c r="C18" s="2">
        <v>8.1823799999999999E-4</v>
      </c>
      <c r="D18" s="2">
        <v>8.1921499999999998E-4</v>
      </c>
      <c r="E18" s="2">
        <v>8.2019099999999995E-4</v>
      </c>
      <c r="F18" s="2"/>
      <c r="G18" s="2">
        <v>1.22327E-3</v>
      </c>
      <c r="H18" s="2">
        <v>1.22376E-3</v>
      </c>
      <c r="I18" s="2">
        <v>1.2218000000000001E-3</v>
      </c>
      <c r="J18" s="2"/>
      <c r="K18" s="2">
        <v>1.6307400000000001E-3</v>
      </c>
      <c r="L18" s="2">
        <v>1.63025E-3</v>
      </c>
      <c r="M18" s="2">
        <v>1.62634E-3</v>
      </c>
    </row>
    <row r="19" spans="1:13">
      <c r="A19" s="2">
        <v>51</v>
      </c>
      <c r="B19" s="2"/>
      <c r="C19" s="2">
        <v>8.1823799999999999E-4</v>
      </c>
      <c r="D19" s="2">
        <v>8.1872599999999998E-4</v>
      </c>
      <c r="E19" s="2">
        <v>8.2019099999999995E-4</v>
      </c>
      <c r="F19" s="2"/>
      <c r="G19" s="2">
        <v>1.22327E-3</v>
      </c>
      <c r="H19" s="2">
        <v>1.22327E-3</v>
      </c>
      <c r="I19" s="2">
        <v>1.2218000000000001E-3</v>
      </c>
      <c r="J19" s="2"/>
      <c r="K19" s="2">
        <v>1.6307400000000001E-3</v>
      </c>
      <c r="L19" s="2">
        <v>1.63025E-3</v>
      </c>
      <c r="M19" s="2">
        <v>1.62634E-3</v>
      </c>
    </row>
    <row r="20" spans="1:13">
      <c r="A20" s="2">
        <v>54</v>
      </c>
      <c r="B20" s="2"/>
      <c r="C20" s="2">
        <v>8.1823799999999999E-4</v>
      </c>
      <c r="D20" s="2">
        <v>8.1921499999999998E-4</v>
      </c>
      <c r="E20" s="2">
        <v>8.2019099999999995E-4</v>
      </c>
      <c r="F20" s="2"/>
      <c r="G20" s="2">
        <v>1.22327E-3</v>
      </c>
      <c r="H20" s="2">
        <v>1.22376E-3</v>
      </c>
      <c r="I20" s="2">
        <v>1.22229E-3</v>
      </c>
      <c r="J20" s="2"/>
      <c r="K20" s="2">
        <v>1.6307400000000001E-3</v>
      </c>
      <c r="L20" s="2">
        <v>1.6297600000000001E-3</v>
      </c>
      <c r="M20" s="2">
        <v>1.6268299999999999E-3</v>
      </c>
    </row>
    <row r="21" spans="1:13">
      <c r="A21" s="2">
        <v>57</v>
      </c>
      <c r="B21" s="2"/>
      <c r="C21" s="2">
        <v>8.1823799999999999E-4</v>
      </c>
      <c r="D21" s="2">
        <v>8.1921499999999998E-4</v>
      </c>
      <c r="E21" s="2">
        <v>8.2019099999999995E-4</v>
      </c>
      <c r="F21" s="2"/>
      <c r="G21" s="2">
        <v>1.22327E-3</v>
      </c>
      <c r="H21" s="2">
        <v>1.22327E-3</v>
      </c>
      <c r="I21" s="2">
        <v>1.22229E-3</v>
      </c>
      <c r="J21" s="2"/>
      <c r="K21" s="2">
        <v>1.6307400000000001E-3</v>
      </c>
      <c r="L21" s="2">
        <v>1.63025E-3</v>
      </c>
      <c r="M21" s="2">
        <v>1.6268299999999999E-3</v>
      </c>
    </row>
    <row r="22" spans="1:13">
      <c r="A22" s="2">
        <v>60</v>
      </c>
      <c r="B22" s="2"/>
      <c r="C22" s="2">
        <v>8.1775000000000001E-4</v>
      </c>
      <c r="D22" s="2">
        <v>8.1921499999999998E-4</v>
      </c>
      <c r="E22" s="2">
        <v>8.2019099999999995E-4</v>
      </c>
      <c r="F22" s="2"/>
      <c r="G22" s="2">
        <v>1.22327E-3</v>
      </c>
      <c r="H22" s="2">
        <v>1.22376E-3</v>
      </c>
      <c r="I22" s="2">
        <v>1.2218000000000001E-3</v>
      </c>
      <c r="J22" s="2"/>
      <c r="K22" s="2">
        <v>1.6307400000000001E-3</v>
      </c>
      <c r="L22" s="2">
        <v>1.63025E-3</v>
      </c>
      <c r="M22" s="2">
        <v>1.6268299999999999E-3</v>
      </c>
    </row>
    <row r="23" spans="1:13">
      <c r="A23" s="2">
        <v>63</v>
      </c>
      <c r="B23" s="2"/>
      <c r="C23" s="2">
        <v>8.1823799999999999E-4</v>
      </c>
      <c r="D23" s="2">
        <v>8.1921499999999998E-4</v>
      </c>
      <c r="E23" s="2">
        <v>8.2019099999999995E-4</v>
      </c>
      <c r="F23" s="2"/>
      <c r="G23" s="2">
        <v>1.22376E-3</v>
      </c>
      <c r="H23" s="2">
        <v>1.22376E-3</v>
      </c>
      <c r="I23" s="2">
        <v>1.22229E-3</v>
      </c>
      <c r="J23" s="2"/>
      <c r="K23" s="2">
        <v>1.6307400000000001E-3</v>
      </c>
      <c r="L23" s="2">
        <v>1.63025E-3</v>
      </c>
      <c r="M23" s="2">
        <v>1.62732E-3</v>
      </c>
    </row>
    <row r="24" spans="1:13">
      <c r="A24" s="2">
        <v>66</v>
      </c>
      <c r="B24" s="2"/>
      <c r="C24" s="2">
        <v>8.1823799999999999E-4</v>
      </c>
      <c r="D24" s="2">
        <v>8.1872599999999998E-4</v>
      </c>
      <c r="E24" s="2">
        <v>8.2019099999999995E-4</v>
      </c>
      <c r="F24" s="2"/>
      <c r="G24" s="2">
        <v>1.22327E-3</v>
      </c>
      <c r="H24" s="2">
        <v>1.22376E-3</v>
      </c>
      <c r="I24" s="2">
        <v>1.2218000000000001E-3</v>
      </c>
      <c r="J24" s="2"/>
      <c r="K24" s="2">
        <v>1.6307400000000001E-3</v>
      </c>
      <c r="L24" s="2">
        <v>1.63025E-3</v>
      </c>
      <c r="M24" s="2">
        <v>1.6268299999999999E-3</v>
      </c>
    </row>
    <row r="25" spans="1:13">
      <c r="A25" s="2">
        <v>69</v>
      </c>
      <c r="B25" s="2"/>
      <c r="C25" s="2">
        <v>8.1823799999999999E-4</v>
      </c>
      <c r="D25" s="2">
        <v>8.1921499999999998E-4</v>
      </c>
      <c r="E25" s="2">
        <v>8.2019099999999995E-4</v>
      </c>
      <c r="F25" s="2"/>
      <c r="G25" s="2">
        <v>1.22327E-3</v>
      </c>
      <c r="H25" s="2">
        <v>1.22376E-3</v>
      </c>
      <c r="I25" s="2">
        <v>1.2218000000000001E-3</v>
      </c>
      <c r="J25" s="2"/>
      <c r="K25" s="2">
        <v>1.6307400000000001E-3</v>
      </c>
      <c r="L25" s="2">
        <v>1.63025E-3</v>
      </c>
      <c r="M25" s="2">
        <v>1.6268299999999999E-3</v>
      </c>
    </row>
    <row r="26" spans="1:13">
      <c r="A26" s="2">
        <v>72</v>
      </c>
      <c r="B26" s="2"/>
      <c r="C26" s="2">
        <v>8.1823799999999999E-4</v>
      </c>
      <c r="D26" s="2">
        <v>8.1921499999999998E-4</v>
      </c>
      <c r="E26" s="2">
        <v>8.2019099999999995E-4</v>
      </c>
      <c r="F26" s="2"/>
      <c r="G26" s="2">
        <v>1.22327E-3</v>
      </c>
      <c r="H26" s="2">
        <v>1.22376E-3</v>
      </c>
      <c r="I26" s="2">
        <v>1.2218000000000001E-3</v>
      </c>
      <c r="J26" s="2"/>
      <c r="K26" s="2">
        <v>1.63123E-3</v>
      </c>
      <c r="L26" s="2">
        <v>1.63025E-3</v>
      </c>
      <c r="M26" s="2">
        <v>1.6268299999999999E-3</v>
      </c>
    </row>
    <row r="27" spans="1:13">
      <c r="A27" s="2">
        <v>75</v>
      </c>
      <c r="B27" s="2"/>
      <c r="C27" s="2">
        <v>8.1823799999999999E-4</v>
      </c>
      <c r="D27" s="2">
        <v>8.1921499999999998E-4</v>
      </c>
      <c r="E27" s="2">
        <v>8.2067900000000005E-4</v>
      </c>
      <c r="F27" s="2"/>
      <c r="G27" s="2">
        <v>1.2227799999999999E-3</v>
      </c>
      <c r="H27" s="2">
        <v>1.2227799999999999E-3</v>
      </c>
      <c r="I27" s="2">
        <v>1.2218000000000001E-3</v>
      </c>
      <c r="J27" s="2"/>
      <c r="K27" s="2">
        <v>1.6307400000000001E-3</v>
      </c>
      <c r="L27" s="2">
        <v>1.6307400000000001E-3</v>
      </c>
      <c r="M27" s="2">
        <v>1.6268299999999999E-3</v>
      </c>
    </row>
    <row r="28" spans="1:13">
      <c r="A28" s="2">
        <v>78</v>
      </c>
      <c r="B28" s="2"/>
      <c r="C28" s="2">
        <v>8.1823799999999999E-4</v>
      </c>
      <c r="D28" s="2">
        <v>8.1872599999999998E-4</v>
      </c>
      <c r="E28" s="2">
        <v>8.2019099999999995E-4</v>
      </c>
      <c r="F28" s="2"/>
      <c r="G28" s="2">
        <v>1.2227799999999999E-3</v>
      </c>
      <c r="H28" s="2">
        <v>1.22327E-3</v>
      </c>
      <c r="I28" s="2">
        <v>1.2218000000000001E-3</v>
      </c>
      <c r="J28" s="2"/>
      <c r="K28" s="2">
        <v>1.63123E-3</v>
      </c>
      <c r="L28" s="2">
        <v>1.6307400000000001E-3</v>
      </c>
      <c r="M28" s="2">
        <v>1.6268299999999999E-3</v>
      </c>
    </row>
    <row r="29" spans="1:13">
      <c r="A29" s="2">
        <v>81</v>
      </c>
      <c r="B29" s="2"/>
      <c r="C29" s="2">
        <v>8.1872599999999998E-4</v>
      </c>
      <c r="D29" s="2">
        <v>8.1921499999999998E-4</v>
      </c>
      <c r="E29" s="2">
        <v>8.2019099999999995E-4</v>
      </c>
      <c r="F29" s="2"/>
      <c r="G29" s="2">
        <v>1.2227799999999999E-3</v>
      </c>
      <c r="H29" s="2">
        <v>1.2227799999999999E-3</v>
      </c>
      <c r="I29" s="2">
        <v>1.22131E-3</v>
      </c>
      <c r="J29" s="2"/>
      <c r="K29" s="2">
        <v>1.63123E-3</v>
      </c>
      <c r="L29" s="2">
        <v>1.63025E-3</v>
      </c>
      <c r="M29" s="2">
        <v>1.6268299999999999E-3</v>
      </c>
    </row>
    <row r="30" spans="1:13">
      <c r="A30" s="2">
        <v>84</v>
      </c>
      <c r="B30" s="2"/>
      <c r="C30" s="2">
        <v>8.1872599999999998E-4</v>
      </c>
      <c r="D30" s="2">
        <v>8.1921499999999998E-4</v>
      </c>
      <c r="E30" s="2">
        <v>8.2019099999999995E-4</v>
      </c>
      <c r="F30" s="2"/>
      <c r="G30" s="2">
        <v>1.2227799999999999E-3</v>
      </c>
      <c r="H30" s="2">
        <v>1.2227799999999999E-3</v>
      </c>
      <c r="I30" s="2">
        <v>1.22131E-3</v>
      </c>
      <c r="J30" s="2"/>
      <c r="K30" s="2">
        <v>1.63123E-3</v>
      </c>
      <c r="L30" s="2">
        <v>1.63025E-3</v>
      </c>
      <c r="M30" s="2">
        <v>1.6268299999999999E-3</v>
      </c>
    </row>
    <row r="31" spans="1:13">
      <c r="A31" s="2">
        <v>87</v>
      </c>
      <c r="B31" s="2"/>
      <c r="C31" s="2">
        <v>8.1872599999999998E-4</v>
      </c>
      <c r="D31" s="2">
        <v>8.1921499999999998E-4</v>
      </c>
      <c r="E31" s="2">
        <v>8.2019099999999995E-4</v>
      </c>
      <c r="F31" s="2"/>
      <c r="G31" s="2">
        <v>1.2227799999999999E-3</v>
      </c>
      <c r="H31" s="2">
        <v>1.22327E-3</v>
      </c>
      <c r="I31" s="2">
        <v>1.22131E-3</v>
      </c>
      <c r="J31" s="2"/>
      <c r="K31" s="2">
        <v>1.6307400000000001E-3</v>
      </c>
      <c r="L31" s="2">
        <v>1.63025E-3</v>
      </c>
      <c r="M31" s="2">
        <v>1.6268299999999999E-3</v>
      </c>
    </row>
    <row r="32" spans="1:13">
      <c r="A32" s="2">
        <v>90</v>
      </c>
      <c r="B32" s="2"/>
      <c r="C32" s="2">
        <v>8.1775000000000001E-4</v>
      </c>
      <c r="D32" s="2">
        <v>8.1872599999999998E-4</v>
      </c>
      <c r="E32" s="2">
        <v>8.1970299999999997E-4</v>
      </c>
      <c r="F32" s="2"/>
      <c r="G32" s="2">
        <v>1.2227799999999999E-3</v>
      </c>
      <c r="H32" s="2">
        <v>1.2227799999999999E-3</v>
      </c>
      <c r="I32" s="2">
        <v>1.22131E-3</v>
      </c>
      <c r="J32" s="2"/>
      <c r="K32" s="2">
        <v>1.6307400000000001E-3</v>
      </c>
      <c r="L32" s="2">
        <v>1.63025E-3</v>
      </c>
      <c r="M32" s="2">
        <v>1.6268299999999999E-3</v>
      </c>
    </row>
    <row r="33" spans="1:13">
      <c r="A33" s="2">
        <v>93</v>
      </c>
      <c r="B33" s="2"/>
      <c r="C33" s="2">
        <v>8.1775000000000001E-4</v>
      </c>
      <c r="D33" s="2">
        <v>8.1921499999999998E-4</v>
      </c>
      <c r="E33" s="2">
        <v>8.2019099999999995E-4</v>
      </c>
      <c r="F33" s="2"/>
      <c r="G33" s="2">
        <v>1.22229E-3</v>
      </c>
      <c r="H33" s="2">
        <v>1.2227799999999999E-3</v>
      </c>
      <c r="I33" s="2">
        <v>1.22083E-3</v>
      </c>
      <c r="J33" s="2"/>
      <c r="K33" s="2">
        <v>1.6307400000000001E-3</v>
      </c>
      <c r="L33" s="2">
        <v>1.63025E-3</v>
      </c>
      <c r="M33" s="2">
        <v>1.6268299999999999E-3</v>
      </c>
    </row>
    <row r="34" spans="1:13">
      <c r="A34" s="2">
        <v>96</v>
      </c>
      <c r="B34" s="2"/>
      <c r="C34" s="2">
        <v>8.1823799999999999E-4</v>
      </c>
      <c r="D34" s="2">
        <v>8.1921499999999998E-4</v>
      </c>
      <c r="E34" s="2">
        <v>8.2019099999999995E-4</v>
      </c>
      <c r="F34" s="2"/>
      <c r="G34" s="2">
        <v>1.22327E-3</v>
      </c>
      <c r="H34" s="2">
        <v>1.22327E-3</v>
      </c>
      <c r="I34" s="2">
        <v>1.22131E-3</v>
      </c>
      <c r="J34" s="2"/>
      <c r="K34" s="2">
        <v>1.63123E-3</v>
      </c>
      <c r="L34" s="2">
        <v>1.63025E-3</v>
      </c>
      <c r="M34" s="2">
        <v>1.62732E-3</v>
      </c>
    </row>
    <row r="35" spans="1:13">
      <c r="A35" s="2">
        <v>99</v>
      </c>
      <c r="B35" s="2"/>
      <c r="C35" s="2">
        <v>8.1775000000000001E-4</v>
      </c>
      <c r="D35" s="2">
        <v>8.1921499999999998E-4</v>
      </c>
      <c r="E35" s="2">
        <v>8.2019099999999995E-4</v>
      </c>
      <c r="F35" s="2"/>
      <c r="G35" s="2">
        <v>1.22327E-3</v>
      </c>
      <c r="H35" s="2">
        <v>1.22376E-3</v>
      </c>
      <c r="I35" s="2">
        <v>1.2218000000000001E-3</v>
      </c>
      <c r="J35" s="2"/>
      <c r="K35" s="2">
        <v>1.63123E-3</v>
      </c>
      <c r="L35" s="2">
        <v>1.63025E-3</v>
      </c>
      <c r="M35" s="2">
        <v>1.6268299999999999E-3</v>
      </c>
    </row>
    <row r="36" spans="1:13">
      <c r="A36" s="2">
        <v>102</v>
      </c>
      <c r="B36" s="2"/>
      <c r="C36" s="2">
        <v>8.1823799999999999E-4</v>
      </c>
      <c r="D36" s="2">
        <v>8.1970299999999997E-4</v>
      </c>
      <c r="E36" s="2">
        <v>8.1970299999999997E-4</v>
      </c>
      <c r="F36" s="2"/>
      <c r="G36" s="2">
        <v>1.22327E-3</v>
      </c>
      <c r="H36" s="2">
        <v>1.22327E-3</v>
      </c>
      <c r="I36" s="2">
        <v>1.22131E-3</v>
      </c>
      <c r="J36" s="2"/>
      <c r="K36" s="2">
        <v>1.6307400000000001E-3</v>
      </c>
      <c r="L36" s="2">
        <v>1.6307400000000001E-3</v>
      </c>
      <c r="M36" s="2">
        <v>1.6268299999999999E-3</v>
      </c>
    </row>
    <row r="37" spans="1:13">
      <c r="A37" s="2">
        <v>105</v>
      </c>
      <c r="B37" s="2"/>
      <c r="C37" s="2">
        <v>8.1775000000000001E-4</v>
      </c>
      <c r="D37" s="2">
        <v>8.1921499999999998E-4</v>
      </c>
      <c r="E37" s="2">
        <v>8.1970299999999997E-4</v>
      </c>
      <c r="F37" s="2"/>
      <c r="G37" s="2">
        <v>1.22327E-3</v>
      </c>
      <c r="H37" s="2">
        <v>1.22327E-3</v>
      </c>
      <c r="I37" s="2">
        <v>1.2218000000000001E-3</v>
      </c>
      <c r="J37" s="2"/>
      <c r="K37" s="2">
        <v>1.6307400000000001E-3</v>
      </c>
      <c r="L37" s="2">
        <v>1.63025E-3</v>
      </c>
      <c r="M37" s="2">
        <v>1.62634E-3</v>
      </c>
    </row>
    <row r="38" spans="1:13">
      <c r="A38" s="2">
        <v>108</v>
      </c>
      <c r="B38" s="2"/>
      <c r="C38" s="2">
        <v>8.1775000000000001E-4</v>
      </c>
      <c r="D38" s="2">
        <v>8.1921499999999998E-4</v>
      </c>
      <c r="E38" s="2">
        <v>8.1970299999999997E-4</v>
      </c>
      <c r="F38" s="2"/>
      <c r="G38" s="2">
        <v>1.22327E-3</v>
      </c>
      <c r="H38" s="2">
        <v>1.22327E-3</v>
      </c>
      <c r="I38" s="2">
        <v>1.2218000000000001E-3</v>
      </c>
      <c r="J38" s="2"/>
      <c r="K38" s="2">
        <v>1.63025E-3</v>
      </c>
      <c r="L38" s="2">
        <v>1.6297600000000001E-3</v>
      </c>
      <c r="M38" s="2">
        <v>1.62586E-3</v>
      </c>
    </row>
    <row r="39" spans="1:13">
      <c r="A39" s="2">
        <v>111</v>
      </c>
      <c r="B39" s="2"/>
      <c r="C39" s="2">
        <v>8.1823799999999999E-4</v>
      </c>
      <c r="D39" s="2">
        <v>8.1921499999999998E-4</v>
      </c>
      <c r="E39" s="2">
        <v>8.1970299999999997E-4</v>
      </c>
      <c r="F39" s="2"/>
      <c r="G39" s="2">
        <v>1.22327E-3</v>
      </c>
      <c r="H39" s="2">
        <v>1.22327E-3</v>
      </c>
      <c r="I39" s="2">
        <v>1.2218000000000001E-3</v>
      </c>
      <c r="J39" s="2"/>
      <c r="K39" s="2">
        <v>1.6307400000000001E-3</v>
      </c>
      <c r="L39" s="2">
        <v>1.63025E-3</v>
      </c>
      <c r="M39" s="2">
        <v>1.6268299999999999E-3</v>
      </c>
    </row>
    <row r="40" spans="1:13">
      <c r="A40" s="2">
        <v>114</v>
      </c>
      <c r="B40" s="2"/>
      <c r="C40" s="2">
        <v>8.1823799999999999E-4</v>
      </c>
      <c r="D40" s="2">
        <v>8.1921499999999998E-4</v>
      </c>
      <c r="E40" s="2">
        <v>8.1970299999999997E-4</v>
      </c>
      <c r="F40" s="2"/>
      <c r="G40" s="2">
        <v>1.22327E-3</v>
      </c>
      <c r="H40" s="2">
        <v>1.22376E-3</v>
      </c>
      <c r="I40" s="2">
        <v>1.22229E-3</v>
      </c>
      <c r="J40" s="2"/>
      <c r="K40" s="2">
        <v>1.6307400000000001E-3</v>
      </c>
      <c r="L40" s="2">
        <v>1.63025E-3</v>
      </c>
      <c r="M40" s="2">
        <v>1.6268299999999999E-3</v>
      </c>
    </row>
    <row r="41" spans="1:13">
      <c r="A41" s="2">
        <v>117</v>
      </c>
      <c r="B41" s="2"/>
      <c r="C41" s="2">
        <v>8.1823799999999999E-4</v>
      </c>
      <c r="D41" s="2">
        <v>8.1872599999999998E-4</v>
      </c>
      <c r="E41" s="2">
        <v>8.1970299999999997E-4</v>
      </c>
      <c r="F41" s="2"/>
      <c r="G41" s="2">
        <v>1.22327E-3</v>
      </c>
      <c r="H41" s="2">
        <v>1.22327E-3</v>
      </c>
      <c r="I41" s="2">
        <v>1.22229E-3</v>
      </c>
      <c r="J41" s="2"/>
      <c r="K41" s="2">
        <v>1.6307400000000001E-3</v>
      </c>
      <c r="L41" s="2">
        <v>1.63025E-3</v>
      </c>
      <c r="M41" s="2">
        <v>1.62634E-3</v>
      </c>
    </row>
    <row r="42" spans="1:13">
      <c r="A42" s="2">
        <v>120</v>
      </c>
      <c r="B42" s="2"/>
      <c r="C42" s="2">
        <v>8.1823799999999999E-4</v>
      </c>
      <c r="D42" s="2">
        <v>8.1872599999999998E-4</v>
      </c>
      <c r="E42" s="2">
        <v>8.1921499999999998E-4</v>
      </c>
      <c r="F42" s="2"/>
      <c r="G42" s="2">
        <v>1.22327E-3</v>
      </c>
      <c r="H42" s="2">
        <v>1.22327E-3</v>
      </c>
      <c r="I42" s="2">
        <v>1.22229E-3</v>
      </c>
      <c r="J42" s="2"/>
      <c r="K42" s="2">
        <v>1.6307400000000001E-3</v>
      </c>
      <c r="L42" s="2">
        <v>1.6297600000000001E-3</v>
      </c>
      <c r="M42" s="2">
        <v>1.6268299999999999E-3</v>
      </c>
    </row>
    <row r="44" spans="1:13">
      <c r="A44" s="1" t="s">
        <v>33</v>
      </c>
      <c r="C44">
        <f>AVERAGE(C3:C42)</f>
        <v>8.1820139999999966E-4</v>
      </c>
      <c r="D44">
        <f t="shared" ref="D44:M44" si="0">AVERAGE(D3:D42)</f>
        <v>8.1916600000000051E-4</v>
      </c>
      <c r="E44">
        <f t="shared" si="0"/>
        <v>8.2008120000000057E-4</v>
      </c>
      <c r="G44">
        <f t="shared" si="0"/>
        <v>1.2230494999999992E-3</v>
      </c>
      <c r="H44">
        <f t="shared" si="0"/>
        <v>1.2232944999999997E-3</v>
      </c>
      <c r="I44">
        <f t="shared" si="0"/>
        <v>1.2217022500000004E-3</v>
      </c>
      <c r="K44">
        <f t="shared" si="0"/>
        <v>1.6307154999999993E-3</v>
      </c>
      <c r="L44">
        <f t="shared" si="0"/>
        <v>1.6301764999999998E-3</v>
      </c>
      <c r="M44">
        <f t="shared" si="0"/>
        <v>1.6266710000000008E-3</v>
      </c>
    </row>
    <row r="45" spans="1:13">
      <c r="A45" s="1" t="s">
        <v>31</v>
      </c>
      <c r="C45" s="2">
        <f>STDEV(C3:C42)</f>
        <v>3.0036634042704124E-7</v>
      </c>
      <c r="D45" s="2">
        <f>STDEV(D3:D42)</f>
        <v>2.8848819022177309E-7</v>
      </c>
      <c r="E45" s="2">
        <f>STDEV(E3:E42)</f>
        <v>3.0239244326469935E-7</v>
      </c>
      <c r="F45" s="2"/>
      <c r="G45" s="2">
        <f>STDEV(G3:G42)</f>
        <v>2.9253051561184186E-7</v>
      </c>
      <c r="H45" s="2">
        <f>STDEV(H3:H42)</f>
        <v>3.5001794825775734E-7</v>
      </c>
      <c r="I45" s="2">
        <f>STDEV(I3:I42)</f>
        <v>3.7074759884765258E-7</v>
      </c>
      <c r="J45" s="2"/>
      <c r="K45" s="2">
        <f>STDEV(K3:K42)</f>
        <v>2.9253051561181126E-7</v>
      </c>
      <c r="L45" s="2">
        <f>STDEV(L3:L42)</f>
        <v>3.0489636742964877E-7</v>
      </c>
      <c r="M45" s="2">
        <f>STDEV(M3:M42)</f>
        <v>3.0090291474584823E-7</v>
      </c>
    </row>
    <row r="46" spans="1:13">
      <c r="A46" s="1" t="s">
        <v>32</v>
      </c>
      <c r="C46" s="2">
        <f>AVERAGE(C3:C42)/0.00004</f>
        <v>20.455034999999988</v>
      </c>
      <c r="D46" s="2">
        <f>AVERAGE(D3:D42)/0.00004</f>
        <v>20.479150000000011</v>
      </c>
      <c r="E46" s="2">
        <f>AVERAGE(E3:E42)/0.00004</f>
        <v>20.502030000000012</v>
      </c>
      <c r="F46" s="2"/>
      <c r="G46" s="2">
        <f>AVERAGE(G3:G42)/0.00004</f>
        <v>30.576237499999976</v>
      </c>
      <c r="H46" s="2">
        <f>AVERAGE(H3:H42)/0.00004</f>
        <v>30.582362499999991</v>
      </c>
      <c r="I46" s="2">
        <f>AVERAGE(I3:I42)/0.00004</f>
        <v>30.542556250000008</v>
      </c>
      <c r="J46" s="2"/>
      <c r="K46" s="2">
        <f>AVERAGE(K3:K42)/0.00004</f>
        <v>40.767887499999979</v>
      </c>
      <c r="L46" s="2">
        <f>AVERAGE(L3:L42)/0.00004</f>
        <v>40.754412499999994</v>
      </c>
      <c r="M46" s="2">
        <f>AVERAGE(M3:M42)/0.00004</f>
        <v>40.666775000000015</v>
      </c>
    </row>
  </sheetData>
  <mergeCells count="3">
    <mergeCell ref="C1:E1"/>
    <mergeCell ref="G1:I1"/>
    <mergeCell ref="K1:M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6"/>
  <sheetViews>
    <sheetView workbookViewId="0">
      <selection activeCell="K32" sqref="K32"/>
    </sheetView>
  </sheetViews>
  <sheetFormatPr defaultRowHeight="15"/>
  <cols>
    <col min="3" max="5" width="11.42578125" customWidth="1"/>
  </cols>
  <sheetData>
    <row r="1" spans="1:5">
      <c r="C1" s="3" t="s">
        <v>15</v>
      </c>
      <c r="D1" s="3" t="s">
        <v>16</v>
      </c>
      <c r="E1" s="3" t="s">
        <v>17</v>
      </c>
    </row>
    <row r="2" spans="1:5">
      <c r="A2" s="3" t="s">
        <v>29</v>
      </c>
      <c r="C2" s="3" t="s">
        <v>27</v>
      </c>
      <c r="D2" s="3" t="s">
        <v>27</v>
      </c>
      <c r="E2" s="3" t="s">
        <v>27</v>
      </c>
    </row>
    <row r="3" spans="1:5">
      <c r="A3" s="2">
        <v>3</v>
      </c>
      <c r="B3" s="2"/>
      <c r="C3" s="2">
        <v>8.2019099999999995E-4</v>
      </c>
      <c r="D3" s="2">
        <v>1.22083E-3</v>
      </c>
      <c r="E3" s="2">
        <v>1.6253699999999999E-3</v>
      </c>
    </row>
    <row r="4" spans="1:5">
      <c r="A4" s="2">
        <v>6</v>
      </c>
      <c r="B4" s="2"/>
      <c r="C4" s="2">
        <v>8.2019099999999995E-4</v>
      </c>
      <c r="D4" s="2">
        <v>1.22083E-3</v>
      </c>
      <c r="E4" s="2">
        <v>1.6243900000000001E-3</v>
      </c>
    </row>
    <row r="5" spans="1:5">
      <c r="A5" s="2">
        <v>9</v>
      </c>
      <c r="B5" s="2"/>
      <c r="C5" s="2">
        <v>8.2067900000000005E-4</v>
      </c>
      <c r="D5" s="2">
        <v>1.2203400000000001E-3</v>
      </c>
      <c r="E5" s="2">
        <v>1.6243900000000001E-3</v>
      </c>
    </row>
    <row r="6" spans="1:5">
      <c r="A6" s="2">
        <v>12</v>
      </c>
      <c r="B6" s="2"/>
      <c r="C6" s="2">
        <v>8.2019099999999995E-4</v>
      </c>
      <c r="D6" s="2">
        <v>1.22083E-3</v>
      </c>
      <c r="E6" s="2">
        <v>1.62488E-3</v>
      </c>
    </row>
    <row r="7" spans="1:5">
      <c r="A7" s="2">
        <v>15</v>
      </c>
      <c r="B7" s="2"/>
      <c r="C7" s="2">
        <v>8.2067900000000005E-4</v>
      </c>
      <c r="D7" s="2">
        <v>1.22083E-3</v>
      </c>
      <c r="E7" s="2">
        <v>1.6243900000000001E-3</v>
      </c>
    </row>
    <row r="8" spans="1:5">
      <c r="A8" s="2">
        <v>18</v>
      </c>
      <c r="B8" s="2"/>
      <c r="C8" s="2">
        <v>8.2019099999999995E-4</v>
      </c>
      <c r="D8" s="2">
        <v>1.2218000000000001E-3</v>
      </c>
      <c r="E8" s="2">
        <v>1.62488E-3</v>
      </c>
    </row>
    <row r="9" spans="1:5">
      <c r="A9" s="2">
        <v>21</v>
      </c>
      <c r="B9" s="2"/>
      <c r="C9" s="2">
        <v>8.2116800000000005E-4</v>
      </c>
      <c r="D9" s="2">
        <v>1.22131E-3</v>
      </c>
      <c r="E9" s="2">
        <v>1.62488E-3</v>
      </c>
    </row>
    <row r="10" spans="1:5">
      <c r="A10" s="2">
        <v>24</v>
      </c>
      <c r="B10" s="2"/>
      <c r="C10" s="2">
        <v>8.2067900000000005E-4</v>
      </c>
      <c r="D10" s="2">
        <v>1.22131E-3</v>
      </c>
      <c r="E10" s="2">
        <v>1.62488E-3</v>
      </c>
    </row>
    <row r="11" spans="1:5">
      <c r="A11" s="2">
        <v>27</v>
      </c>
      <c r="B11" s="2"/>
      <c r="C11" s="2">
        <v>8.2019099999999995E-4</v>
      </c>
      <c r="D11" s="2">
        <v>1.2218000000000001E-3</v>
      </c>
      <c r="E11" s="2">
        <v>1.62488E-3</v>
      </c>
    </row>
    <row r="12" spans="1:5">
      <c r="A12" s="2">
        <v>30</v>
      </c>
      <c r="B12" s="2"/>
      <c r="C12" s="2">
        <v>8.2019099999999995E-4</v>
      </c>
      <c r="D12" s="2">
        <v>1.22083E-3</v>
      </c>
      <c r="E12" s="2">
        <v>1.62488E-3</v>
      </c>
    </row>
    <row r="13" spans="1:5">
      <c r="A13" s="2">
        <v>33</v>
      </c>
      <c r="B13" s="2"/>
      <c r="C13" s="2">
        <v>8.1970299999999997E-4</v>
      </c>
      <c r="D13" s="2">
        <v>1.22131E-3</v>
      </c>
      <c r="E13" s="2">
        <v>1.62488E-3</v>
      </c>
    </row>
    <row r="14" spans="1:5">
      <c r="A14" s="2">
        <v>36</v>
      </c>
      <c r="B14" s="2"/>
      <c r="C14" s="2">
        <v>8.2019099999999995E-4</v>
      </c>
      <c r="D14" s="2">
        <v>1.22083E-3</v>
      </c>
      <c r="E14" s="2">
        <v>1.6243900000000001E-3</v>
      </c>
    </row>
    <row r="15" spans="1:5">
      <c r="A15" s="2">
        <v>39</v>
      </c>
      <c r="B15" s="2"/>
      <c r="C15" s="2">
        <v>8.2019099999999995E-4</v>
      </c>
      <c r="D15" s="2">
        <v>1.22131E-3</v>
      </c>
      <c r="E15" s="2">
        <v>1.6243900000000001E-3</v>
      </c>
    </row>
    <row r="16" spans="1:5">
      <c r="A16" s="2">
        <v>42</v>
      </c>
      <c r="B16" s="2"/>
      <c r="C16" s="2">
        <v>8.2019099999999995E-4</v>
      </c>
      <c r="D16" s="2">
        <v>1.22083E-3</v>
      </c>
      <c r="E16" s="2">
        <v>1.62488E-3</v>
      </c>
    </row>
    <row r="17" spans="1:5">
      <c r="A17" s="2">
        <v>45</v>
      </c>
      <c r="B17" s="2"/>
      <c r="C17" s="2">
        <v>8.2019099999999995E-4</v>
      </c>
      <c r="D17" s="2">
        <v>1.22083E-3</v>
      </c>
      <c r="E17" s="2">
        <v>1.6243900000000001E-3</v>
      </c>
    </row>
    <row r="18" spans="1:5">
      <c r="A18" s="2">
        <v>48</v>
      </c>
      <c r="B18" s="2"/>
      <c r="C18" s="2">
        <v>8.2067900000000005E-4</v>
      </c>
      <c r="D18" s="2">
        <v>1.22083E-3</v>
      </c>
      <c r="E18" s="2">
        <v>1.6243900000000001E-3</v>
      </c>
    </row>
    <row r="19" spans="1:5">
      <c r="A19" s="2">
        <v>51</v>
      </c>
      <c r="B19" s="2"/>
      <c r="C19" s="2">
        <v>8.2019099999999995E-4</v>
      </c>
      <c r="D19" s="2">
        <v>1.22083E-3</v>
      </c>
      <c r="E19" s="2">
        <v>1.62488E-3</v>
      </c>
    </row>
    <row r="20" spans="1:5">
      <c r="A20" s="2">
        <v>54</v>
      </c>
      <c r="B20" s="2"/>
      <c r="C20" s="2">
        <v>8.2019099999999995E-4</v>
      </c>
      <c r="D20" s="2">
        <v>1.22083E-3</v>
      </c>
      <c r="E20" s="2">
        <v>1.6243900000000001E-3</v>
      </c>
    </row>
    <row r="21" spans="1:5">
      <c r="A21" s="2">
        <v>57</v>
      </c>
      <c r="B21" s="2"/>
      <c r="C21" s="2">
        <v>8.2019099999999995E-4</v>
      </c>
      <c r="D21" s="2">
        <v>1.22083E-3</v>
      </c>
      <c r="E21" s="2">
        <v>1.6243900000000001E-3</v>
      </c>
    </row>
    <row r="22" spans="1:5">
      <c r="A22" s="2">
        <v>60</v>
      </c>
      <c r="B22" s="2"/>
      <c r="C22" s="2">
        <v>8.2019099999999995E-4</v>
      </c>
      <c r="D22" s="2">
        <v>1.22083E-3</v>
      </c>
      <c r="E22" s="2">
        <v>1.6243900000000001E-3</v>
      </c>
    </row>
    <row r="23" spans="1:5">
      <c r="A23" s="2">
        <v>63</v>
      </c>
      <c r="B23" s="2"/>
      <c r="C23" s="2">
        <v>8.2019099999999995E-4</v>
      </c>
      <c r="D23" s="2">
        <v>1.22131E-3</v>
      </c>
      <c r="E23" s="2">
        <v>1.6239E-3</v>
      </c>
    </row>
    <row r="24" spans="1:5">
      <c r="A24" s="2">
        <v>66</v>
      </c>
      <c r="B24" s="2"/>
      <c r="C24" s="2">
        <v>8.2019099999999995E-4</v>
      </c>
      <c r="D24" s="2">
        <v>1.22131E-3</v>
      </c>
      <c r="E24" s="2">
        <v>1.6243900000000001E-3</v>
      </c>
    </row>
    <row r="25" spans="1:5">
      <c r="A25" s="2">
        <v>69</v>
      </c>
      <c r="B25" s="2"/>
      <c r="C25" s="2">
        <v>8.2019099999999995E-4</v>
      </c>
      <c r="D25" s="2">
        <v>1.22131E-3</v>
      </c>
      <c r="E25" s="2">
        <v>1.6239E-3</v>
      </c>
    </row>
    <row r="26" spans="1:5">
      <c r="A26" s="2">
        <v>72</v>
      </c>
      <c r="B26" s="2"/>
      <c r="C26" s="2">
        <v>8.2019099999999995E-4</v>
      </c>
      <c r="D26" s="2">
        <v>1.22083E-3</v>
      </c>
      <c r="E26" s="2">
        <v>1.6243900000000001E-3</v>
      </c>
    </row>
    <row r="27" spans="1:5">
      <c r="A27" s="2">
        <v>75</v>
      </c>
      <c r="B27" s="2"/>
      <c r="C27" s="2">
        <v>8.2019099999999995E-4</v>
      </c>
      <c r="D27" s="2">
        <v>1.22131E-3</v>
      </c>
      <c r="E27" s="2">
        <v>1.6243900000000001E-3</v>
      </c>
    </row>
    <row r="28" spans="1:5">
      <c r="A28" s="2">
        <v>78</v>
      </c>
      <c r="B28" s="2"/>
      <c r="C28" s="2">
        <v>8.2019099999999995E-4</v>
      </c>
      <c r="D28" s="2">
        <v>1.22083E-3</v>
      </c>
      <c r="E28" s="2">
        <v>1.6243900000000001E-3</v>
      </c>
    </row>
    <row r="29" spans="1:5">
      <c r="A29" s="2">
        <v>81</v>
      </c>
      <c r="B29" s="2"/>
      <c r="C29" s="2">
        <v>8.2067900000000005E-4</v>
      </c>
      <c r="D29" s="2">
        <v>1.22083E-3</v>
      </c>
      <c r="E29" s="2">
        <v>1.62488E-3</v>
      </c>
    </row>
    <row r="30" spans="1:5">
      <c r="A30" s="2">
        <v>84</v>
      </c>
      <c r="B30" s="2"/>
      <c r="C30" s="2">
        <v>8.2019099999999995E-4</v>
      </c>
      <c r="D30" s="2">
        <v>1.22083E-3</v>
      </c>
      <c r="E30" s="2">
        <v>1.6243900000000001E-3</v>
      </c>
    </row>
    <row r="31" spans="1:5">
      <c r="A31" s="2">
        <v>87</v>
      </c>
      <c r="B31" s="2"/>
      <c r="C31" s="2">
        <v>8.2019099999999995E-4</v>
      </c>
      <c r="D31" s="2">
        <v>1.22083E-3</v>
      </c>
      <c r="E31" s="2">
        <v>1.6243900000000001E-3</v>
      </c>
    </row>
    <row r="32" spans="1:5">
      <c r="A32" s="2">
        <v>90</v>
      </c>
      <c r="B32" s="2"/>
      <c r="C32" s="2">
        <v>8.2019099999999995E-4</v>
      </c>
      <c r="D32" s="2">
        <v>1.22131E-3</v>
      </c>
      <c r="E32" s="2">
        <v>1.6243900000000001E-3</v>
      </c>
    </row>
    <row r="33" spans="1:5">
      <c r="A33" s="2">
        <v>93</v>
      </c>
      <c r="B33" s="2"/>
      <c r="C33" s="2">
        <v>8.2019099999999995E-4</v>
      </c>
      <c r="D33" s="2">
        <v>1.22083E-3</v>
      </c>
      <c r="E33" s="2">
        <v>1.6239E-3</v>
      </c>
    </row>
    <row r="34" spans="1:5">
      <c r="A34" s="2">
        <v>96</v>
      </c>
      <c r="B34" s="2"/>
      <c r="C34" s="2">
        <v>8.2067900000000005E-4</v>
      </c>
      <c r="D34" s="2">
        <v>1.22083E-3</v>
      </c>
      <c r="E34" s="2">
        <v>1.6243900000000001E-3</v>
      </c>
    </row>
    <row r="35" spans="1:5">
      <c r="A35" s="2">
        <v>99</v>
      </c>
      <c r="B35" s="2"/>
      <c r="C35" s="2">
        <v>8.2116800000000005E-4</v>
      </c>
      <c r="D35" s="2">
        <v>1.22131E-3</v>
      </c>
      <c r="E35" s="2">
        <v>1.6243900000000001E-3</v>
      </c>
    </row>
    <row r="36" spans="1:5">
      <c r="A36" s="2">
        <v>102</v>
      </c>
      <c r="B36" s="2"/>
      <c r="C36" s="2">
        <v>8.2067900000000005E-4</v>
      </c>
      <c r="D36" s="2">
        <v>1.22131E-3</v>
      </c>
      <c r="E36" s="2">
        <v>1.62488E-3</v>
      </c>
    </row>
    <row r="37" spans="1:5">
      <c r="A37" s="2">
        <v>105</v>
      </c>
      <c r="B37" s="2"/>
      <c r="C37" s="2">
        <v>8.1970299999999997E-4</v>
      </c>
      <c r="D37" s="2">
        <v>1.22131E-3</v>
      </c>
      <c r="E37" s="2">
        <v>1.62488E-3</v>
      </c>
    </row>
    <row r="38" spans="1:5">
      <c r="A38" s="2">
        <v>108</v>
      </c>
      <c r="B38" s="2"/>
      <c r="C38" s="2">
        <v>8.2019099999999995E-4</v>
      </c>
      <c r="D38" s="2">
        <v>1.22131E-3</v>
      </c>
      <c r="E38" s="2">
        <v>1.6243900000000001E-3</v>
      </c>
    </row>
    <row r="39" spans="1:5">
      <c r="A39" s="2">
        <v>111</v>
      </c>
      <c r="B39" s="2"/>
      <c r="C39" s="2">
        <v>8.2019099999999995E-4</v>
      </c>
      <c r="D39" s="2">
        <v>1.22083E-3</v>
      </c>
      <c r="E39" s="2">
        <v>1.6243900000000001E-3</v>
      </c>
    </row>
    <row r="40" spans="1:5">
      <c r="A40" s="2">
        <v>114</v>
      </c>
      <c r="B40" s="2"/>
      <c r="C40" s="2">
        <v>8.2019099999999995E-4</v>
      </c>
      <c r="D40" s="2">
        <v>1.22131E-3</v>
      </c>
      <c r="E40" s="2">
        <v>1.6243900000000001E-3</v>
      </c>
    </row>
    <row r="41" spans="1:5">
      <c r="A41" s="2">
        <v>117</v>
      </c>
      <c r="B41" s="2"/>
      <c r="C41" s="2">
        <v>8.2067900000000005E-4</v>
      </c>
      <c r="D41" s="2">
        <v>1.22131E-3</v>
      </c>
      <c r="E41" s="2">
        <v>1.6239E-3</v>
      </c>
    </row>
    <row r="42" spans="1:5">
      <c r="A42" s="2">
        <v>120</v>
      </c>
      <c r="B42" s="2"/>
      <c r="C42" s="2">
        <v>8.2019099999999995E-4</v>
      </c>
      <c r="D42" s="2">
        <v>1.22131E-3</v>
      </c>
      <c r="E42" s="2">
        <v>1.6239E-3</v>
      </c>
    </row>
    <row r="44" spans="1:5">
      <c r="A44" s="1" t="s">
        <v>33</v>
      </c>
      <c r="C44">
        <f>AVERAGE(C3:C42)</f>
        <v>8.2031305000000048E-4</v>
      </c>
      <c r="D44">
        <f t="shared" ref="D44:E44" si="0">AVERAGE(D3:D42)</f>
        <v>1.2210582500000002E-3</v>
      </c>
      <c r="E44">
        <f t="shared" si="0"/>
        <v>1.6245002500000008E-3</v>
      </c>
    </row>
    <row r="45" spans="1:5">
      <c r="A45" s="1" t="s">
        <v>31</v>
      </c>
      <c r="C45" s="2">
        <f>STDEV(C3:C42)</f>
        <v>3.0778988420761077E-7</v>
      </c>
      <c r="D45" s="2">
        <f>STDEV(D3:D42)</f>
        <v>3.0902566070531469E-7</v>
      </c>
      <c r="E45" s="2">
        <f>STDEV(E3:E42)</f>
        <v>3.4178631425991091E-7</v>
      </c>
    </row>
    <row r="46" spans="1:5">
      <c r="A46" s="1" t="s">
        <v>32</v>
      </c>
      <c r="C46" s="2">
        <f>AVERAGE(C3:C42)/0.00004</f>
        <v>20.507826250000011</v>
      </c>
      <c r="D46" s="2">
        <f>AVERAGE(D3:D42)/0.00004</f>
        <v>30.526456250000003</v>
      </c>
      <c r="E46" s="2">
        <f>AVERAGE(E3:E42)/0.00004</f>
        <v>40.612506250000017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N4" sqref="N4"/>
    </sheetView>
  </sheetViews>
  <sheetFormatPr defaultRowHeight="15"/>
  <sheetData>
    <row r="1" spans="1:3">
      <c r="A1" s="3" t="s">
        <v>15</v>
      </c>
      <c r="B1" s="3" t="s">
        <v>16</v>
      </c>
      <c r="C1" s="3" t="s">
        <v>17</v>
      </c>
    </row>
    <row r="2" spans="1:3">
      <c r="A2" s="3" t="s">
        <v>28</v>
      </c>
      <c r="B2" s="3" t="s">
        <v>28</v>
      </c>
      <c r="C2" s="3" t="s">
        <v>28</v>
      </c>
    </row>
    <row r="3" spans="1:3">
      <c r="A3" s="2">
        <v>20.2</v>
      </c>
      <c r="B3" s="2">
        <v>30.2</v>
      </c>
      <c r="C3" s="2">
        <v>40.200000000000003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6"/>
  <sheetViews>
    <sheetView workbookViewId="0">
      <selection activeCell="N33" sqref="N33"/>
    </sheetView>
  </sheetViews>
  <sheetFormatPr defaultRowHeight="15"/>
  <cols>
    <col min="4" max="4" width="12.28515625" bestFit="1" customWidth="1"/>
    <col min="5" max="5" width="10.28515625" customWidth="1"/>
    <col min="9" max="12" width="11.42578125" customWidth="1"/>
  </cols>
  <sheetData>
    <row r="1" spans="1:12">
      <c r="A1" s="7" t="s">
        <v>41</v>
      </c>
      <c r="E1" s="1"/>
      <c r="I1" s="5" t="s">
        <v>39</v>
      </c>
      <c r="J1" s="5" t="s">
        <v>40</v>
      </c>
      <c r="K1" s="5" t="s">
        <v>15</v>
      </c>
      <c r="L1" s="6" t="s">
        <v>16</v>
      </c>
    </row>
    <row r="2" spans="1:12">
      <c r="G2" s="5" t="s">
        <v>29</v>
      </c>
      <c r="I2" s="5" t="s">
        <v>38</v>
      </c>
      <c r="J2" s="5" t="s">
        <v>38</v>
      </c>
      <c r="K2" s="5" t="s">
        <v>38</v>
      </c>
      <c r="L2" s="6" t="s">
        <v>38</v>
      </c>
    </row>
    <row r="3" spans="1:12">
      <c r="A3" s="6" t="s">
        <v>34</v>
      </c>
      <c r="B3" s="6" t="s">
        <v>36</v>
      </c>
      <c r="C3" s="6" t="s">
        <v>37</v>
      </c>
      <c r="D3" s="6" t="s">
        <v>35</v>
      </c>
      <c r="G3" s="2">
        <v>3</v>
      </c>
      <c r="H3" s="2"/>
      <c r="I3" s="9">
        <v>-2.0312499999999999E-4</v>
      </c>
      <c r="J3" s="2">
        <v>9.9621699999999998E-4</v>
      </c>
      <c r="K3" s="2">
        <v>2.2093500000000001E-3</v>
      </c>
      <c r="L3">
        <v>4.0496899999999999E-3</v>
      </c>
    </row>
    <row r="4" spans="1:12">
      <c r="A4" s="2">
        <v>10</v>
      </c>
      <c r="B4" s="2">
        <v>11.407999999999999</v>
      </c>
      <c r="C4" s="2">
        <v>11.478</v>
      </c>
      <c r="D4" s="2">
        <v>-7.0000000000000007E-2</v>
      </c>
      <c r="G4" s="2">
        <v>6</v>
      </c>
      <c r="H4" s="2"/>
      <c r="I4" s="9">
        <v>-2.0312499999999999E-4</v>
      </c>
      <c r="J4" s="2">
        <v>9.9719299999999995E-4</v>
      </c>
      <c r="K4" s="2">
        <v>2.2093500000000001E-3</v>
      </c>
      <c r="L4">
        <v>4.0501699999999996E-3</v>
      </c>
    </row>
    <row r="5" spans="1:12">
      <c r="A5" s="2">
        <v>20</v>
      </c>
      <c r="B5" s="2">
        <v>21.398</v>
      </c>
      <c r="C5" s="2">
        <v>21.466000000000001</v>
      </c>
      <c r="D5" s="2">
        <v>-6.8000000000000005E-2</v>
      </c>
      <c r="G5" s="2">
        <v>9</v>
      </c>
      <c r="H5" s="2"/>
      <c r="I5" s="9">
        <v>-2.0312499999999999E-4</v>
      </c>
      <c r="J5" s="2">
        <v>9.9768199999999995E-4</v>
      </c>
      <c r="K5" s="2">
        <v>2.2098399999999998E-3</v>
      </c>
      <c r="L5">
        <v>4.0501699999999996E-3</v>
      </c>
    </row>
    <row r="6" spans="1:12">
      <c r="A6" s="2">
        <v>30</v>
      </c>
      <c r="B6" s="2">
        <v>31.417000000000002</v>
      </c>
      <c r="C6" s="2">
        <v>31.483000000000001</v>
      </c>
      <c r="D6" s="2">
        <v>-6.6000000000000003E-2</v>
      </c>
      <c r="G6" s="2">
        <v>12</v>
      </c>
      <c r="H6" s="2"/>
      <c r="I6" s="9">
        <v>-2.0312499999999999E-4</v>
      </c>
      <c r="J6" s="2">
        <v>9.9719299999999995E-4</v>
      </c>
      <c r="K6" s="2">
        <v>2.2098399999999998E-3</v>
      </c>
      <c r="L6">
        <v>4.0511499999999999E-3</v>
      </c>
    </row>
    <row r="7" spans="1:12">
      <c r="D7" s="2">
        <v>-6.4000000000000001E-2</v>
      </c>
      <c r="G7" s="2">
        <v>15</v>
      </c>
      <c r="H7" s="2"/>
      <c r="I7" s="9">
        <v>-2.02637E-4</v>
      </c>
      <c r="J7" s="2">
        <v>9.9719299999999995E-4</v>
      </c>
      <c r="K7" s="2">
        <v>2.2098399999999998E-3</v>
      </c>
      <c r="L7">
        <v>4.0511499999999999E-3</v>
      </c>
    </row>
    <row r="8" spans="1:12">
      <c r="G8" s="2">
        <v>18</v>
      </c>
      <c r="H8" s="2"/>
      <c r="I8" s="9">
        <v>-2.0312499999999999E-4</v>
      </c>
      <c r="J8" s="2">
        <v>9.9719299999999995E-4</v>
      </c>
      <c r="K8" s="2">
        <v>2.2098399999999998E-3</v>
      </c>
      <c r="L8">
        <v>4.0516399999999996E-3</v>
      </c>
    </row>
    <row r="9" spans="1:12">
      <c r="G9" s="2">
        <v>21</v>
      </c>
      <c r="H9" s="2"/>
      <c r="I9" s="9">
        <v>-2.03613E-4</v>
      </c>
      <c r="J9" s="2">
        <v>9.9768199999999995E-4</v>
      </c>
      <c r="K9" s="2">
        <v>2.2098399999999998E-3</v>
      </c>
      <c r="L9">
        <v>4.0511499999999999E-3</v>
      </c>
    </row>
    <row r="10" spans="1:12">
      <c r="G10" s="2">
        <v>24</v>
      </c>
      <c r="H10" s="2"/>
      <c r="I10" s="9">
        <v>-2.0312499999999999E-4</v>
      </c>
      <c r="J10" s="2">
        <v>9.9768199999999995E-4</v>
      </c>
      <c r="K10" s="2">
        <v>2.20886E-3</v>
      </c>
      <c r="L10">
        <v>4.0506600000000002E-3</v>
      </c>
    </row>
    <row r="11" spans="1:12">
      <c r="G11" s="2">
        <v>27</v>
      </c>
      <c r="H11" s="2"/>
      <c r="I11" s="9">
        <v>-2.0312499999999999E-4</v>
      </c>
      <c r="J11" s="2">
        <v>9.9817000000000005E-4</v>
      </c>
      <c r="K11" s="2">
        <v>2.20886E-3</v>
      </c>
      <c r="L11">
        <v>4.0496899999999999E-3</v>
      </c>
    </row>
    <row r="12" spans="1:12">
      <c r="G12" s="2">
        <v>30</v>
      </c>
      <c r="H12" s="2"/>
      <c r="I12" s="9">
        <v>-2.03613E-4</v>
      </c>
      <c r="J12" s="2">
        <v>9.9817000000000005E-4</v>
      </c>
      <c r="K12" s="2">
        <v>2.20886E-3</v>
      </c>
      <c r="L12">
        <v>4.0496899999999999E-3</v>
      </c>
    </row>
    <row r="13" spans="1:12">
      <c r="A13" s="7" t="s">
        <v>42</v>
      </c>
      <c r="G13" s="2">
        <v>33</v>
      </c>
      <c r="H13" s="2"/>
      <c r="I13" s="9">
        <v>-2.0312499999999999E-4</v>
      </c>
      <c r="J13" s="2">
        <v>9.9865799999999992E-4</v>
      </c>
      <c r="K13" s="2">
        <v>2.2093500000000001E-3</v>
      </c>
      <c r="L13">
        <v>4.0501699999999996E-3</v>
      </c>
    </row>
    <row r="14" spans="1:12">
      <c r="G14" s="2">
        <v>36</v>
      </c>
      <c r="H14" s="2"/>
      <c r="I14" s="9">
        <v>-2.0312499999999999E-4</v>
      </c>
      <c r="J14" s="2">
        <v>9.9817000000000005E-4</v>
      </c>
      <c r="K14" s="2">
        <v>2.2093500000000001E-3</v>
      </c>
      <c r="L14">
        <v>4.0496899999999999E-3</v>
      </c>
    </row>
    <row r="15" spans="1:12">
      <c r="A15" s="2" t="s">
        <v>43</v>
      </c>
      <c r="B15" s="2" t="s">
        <v>45</v>
      </c>
      <c r="C15" s="2" t="s">
        <v>44</v>
      </c>
      <c r="D15" s="2" t="s">
        <v>46</v>
      </c>
      <c r="G15" s="2">
        <v>39</v>
      </c>
      <c r="H15" s="2"/>
      <c r="I15" s="9">
        <v>-2.0214899999999999E-4</v>
      </c>
      <c r="J15" s="2">
        <v>9.9865799999999992E-4</v>
      </c>
      <c r="K15" s="2">
        <v>2.20886E-3</v>
      </c>
      <c r="L15">
        <v>4.0501699999999996E-3</v>
      </c>
    </row>
    <row r="16" spans="1:12">
      <c r="A16" s="2">
        <v>0</v>
      </c>
      <c r="B16" s="2">
        <v>1.385</v>
      </c>
      <c r="C16" s="2">
        <f>B16-D4</f>
        <v>1.4550000000000001</v>
      </c>
      <c r="D16" s="2">
        <f>C16*-1</f>
        <v>-1.4550000000000001</v>
      </c>
      <c r="G16" s="2">
        <v>42</v>
      </c>
      <c r="H16" s="2"/>
      <c r="I16" s="9">
        <v>-2.02637E-4</v>
      </c>
      <c r="J16" s="2">
        <v>9.9817000000000005E-4</v>
      </c>
      <c r="K16" s="2">
        <v>2.20886E-3</v>
      </c>
      <c r="L16">
        <v>4.0506600000000002E-3</v>
      </c>
    </row>
    <row r="17" spans="1:12">
      <c r="A17" s="2">
        <v>10</v>
      </c>
      <c r="B17" s="2">
        <v>-8.5239999999999991</v>
      </c>
      <c r="C17" s="2">
        <f>B17-D5</f>
        <v>-8.4559999999999995</v>
      </c>
      <c r="D17" s="2">
        <f t="shared" ref="D17:D19" si="0">C17*-1</f>
        <v>8.4559999999999995</v>
      </c>
      <c r="G17" s="2">
        <v>45</v>
      </c>
      <c r="H17" s="2"/>
      <c r="I17" s="9">
        <v>-2.0312499999999999E-4</v>
      </c>
      <c r="J17" s="2">
        <v>9.9865799999999992E-4</v>
      </c>
      <c r="K17" s="2">
        <v>2.2083799999999998E-3</v>
      </c>
      <c r="L17">
        <v>4.0511499999999999E-3</v>
      </c>
    </row>
    <row r="18" spans="1:12">
      <c r="A18" s="2">
        <v>20</v>
      </c>
      <c r="B18" s="2">
        <v>-18.423999999999999</v>
      </c>
      <c r="C18" s="2">
        <f>B18-D6</f>
        <v>-18.358000000000001</v>
      </c>
      <c r="D18" s="2">
        <f t="shared" si="0"/>
        <v>18.358000000000001</v>
      </c>
      <c r="G18" s="2">
        <v>48</v>
      </c>
      <c r="H18" s="2"/>
      <c r="I18" s="9">
        <v>-2.0312499999999999E-4</v>
      </c>
      <c r="J18" s="2">
        <v>9.9768199999999995E-4</v>
      </c>
      <c r="K18" s="2">
        <v>2.2078900000000001E-3</v>
      </c>
      <c r="L18">
        <v>4.0496899999999999E-3</v>
      </c>
    </row>
    <row r="19" spans="1:12">
      <c r="A19" s="2">
        <v>30</v>
      </c>
      <c r="B19" s="2">
        <v>-33.332999999999998</v>
      </c>
      <c r="C19" s="2">
        <f>B19-D7</f>
        <v>-33.268999999999998</v>
      </c>
      <c r="D19" s="2">
        <f t="shared" si="0"/>
        <v>33.268999999999998</v>
      </c>
      <c r="G19" s="2">
        <v>51</v>
      </c>
      <c r="H19" s="2"/>
      <c r="I19" s="9">
        <v>-2.0312499999999999E-4</v>
      </c>
      <c r="J19" s="2">
        <v>9.9817000000000005E-4</v>
      </c>
      <c r="K19" s="2">
        <v>2.2083799999999998E-3</v>
      </c>
      <c r="L19">
        <v>4.0496899999999999E-3</v>
      </c>
    </row>
    <row r="20" spans="1:12">
      <c r="G20" s="2">
        <v>54</v>
      </c>
      <c r="H20" s="2"/>
      <c r="I20" s="9">
        <v>-2.0312499999999999E-4</v>
      </c>
      <c r="J20" s="2">
        <v>9.9817000000000005E-4</v>
      </c>
      <c r="K20" s="2">
        <v>2.2078900000000001E-3</v>
      </c>
      <c r="L20">
        <v>4.0492000000000002E-3</v>
      </c>
    </row>
    <row r="21" spans="1:12">
      <c r="G21" s="2">
        <v>57</v>
      </c>
      <c r="H21" s="2"/>
      <c r="I21" s="9">
        <v>-2.02637E-4</v>
      </c>
      <c r="J21" s="2">
        <v>9.9768199999999995E-4</v>
      </c>
      <c r="K21" s="2">
        <v>2.2078900000000001E-3</v>
      </c>
      <c r="L21">
        <v>4.0487099999999996E-3</v>
      </c>
    </row>
    <row r="22" spans="1:12">
      <c r="G22" s="2">
        <v>60</v>
      </c>
      <c r="H22" s="2"/>
      <c r="I22" s="9">
        <v>-2.0312499999999999E-4</v>
      </c>
      <c r="J22" s="2">
        <v>9.9817000000000005E-4</v>
      </c>
      <c r="K22" s="2">
        <v>2.2078900000000001E-3</v>
      </c>
      <c r="L22">
        <v>4.0487099999999996E-3</v>
      </c>
    </row>
    <row r="23" spans="1:12">
      <c r="G23" s="2">
        <v>63</v>
      </c>
      <c r="H23" s="2"/>
      <c r="I23" s="9">
        <v>-2.0214899999999999E-4</v>
      </c>
      <c r="J23" s="2">
        <v>9.9865799999999992E-4</v>
      </c>
      <c r="K23" s="2">
        <v>2.2078900000000001E-3</v>
      </c>
      <c r="L23">
        <v>4.0487099999999996E-3</v>
      </c>
    </row>
    <row r="24" spans="1:12">
      <c r="G24" s="2">
        <v>66</v>
      </c>
      <c r="H24" s="2"/>
      <c r="I24" s="9">
        <v>-2.0214899999999999E-4</v>
      </c>
      <c r="J24" s="2">
        <v>9.9914600000000002E-4</v>
      </c>
      <c r="K24" s="2">
        <v>2.2078900000000001E-3</v>
      </c>
      <c r="L24">
        <v>4.0501699999999996E-3</v>
      </c>
    </row>
    <row r="25" spans="1:12">
      <c r="G25" s="2">
        <v>69</v>
      </c>
      <c r="H25" s="2"/>
      <c r="I25" s="9">
        <v>-2.0214899999999999E-4</v>
      </c>
      <c r="J25" s="2">
        <v>9.9865799999999992E-4</v>
      </c>
      <c r="K25" s="2">
        <v>2.2093500000000001E-3</v>
      </c>
      <c r="L25">
        <v>4.0506600000000002E-3</v>
      </c>
    </row>
    <row r="26" spans="1:12">
      <c r="G26" s="2">
        <v>72</v>
      </c>
      <c r="H26" s="2"/>
      <c r="I26" s="9">
        <v>-2.02637E-4</v>
      </c>
      <c r="J26" s="2">
        <v>9.9865799999999992E-4</v>
      </c>
      <c r="K26" s="2">
        <v>2.2093500000000001E-3</v>
      </c>
      <c r="L26">
        <v>4.0501699999999996E-3</v>
      </c>
    </row>
    <row r="27" spans="1:12">
      <c r="G27" s="2">
        <v>75</v>
      </c>
      <c r="H27" s="2"/>
      <c r="I27" s="9">
        <v>-2.0214899999999999E-4</v>
      </c>
      <c r="J27" s="2">
        <v>9.9865799999999992E-4</v>
      </c>
      <c r="K27" s="2">
        <v>2.2098399999999998E-3</v>
      </c>
      <c r="L27">
        <v>4.0506600000000002E-3</v>
      </c>
    </row>
    <row r="28" spans="1:12">
      <c r="G28" s="2">
        <v>78</v>
      </c>
      <c r="H28" s="2"/>
      <c r="I28" s="9">
        <v>-2.0214899999999999E-4</v>
      </c>
      <c r="J28" s="2">
        <v>9.9817000000000005E-4</v>
      </c>
      <c r="K28" s="2">
        <v>2.2093500000000001E-3</v>
      </c>
      <c r="L28">
        <v>4.0501699999999996E-3</v>
      </c>
    </row>
    <row r="29" spans="1:12">
      <c r="G29" s="2">
        <v>81</v>
      </c>
      <c r="H29" s="2"/>
      <c r="I29" s="9">
        <v>-2.02637E-4</v>
      </c>
      <c r="J29" s="2">
        <v>9.9817000000000005E-4</v>
      </c>
      <c r="K29" s="2">
        <v>2.2093500000000001E-3</v>
      </c>
      <c r="L29">
        <v>4.0496899999999999E-3</v>
      </c>
    </row>
    <row r="30" spans="1:12">
      <c r="G30" s="2">
        <v>84</v>
      </c>
      <c r="H30" s="2"/>
      <c r="I30" s="9">
        <v>-2.02637E-4</v>
      </c>
      <c r="J30" s="2">
        <v>9.9817000000000005E-4</v>
      </c>
      <c r="K30" s="2">
        <v>2.20886E-3</v>
      </c>
      <c r="L30">
        <v>4.0492000000000002E-3</v>
      </c>
    </row>
    <row r="31" spans="1:12">
      <c r="G31" s="2">
        <v>87</v>
      </c>
      <c r="H31" s="2"/>
      <c r="I31" s="9">
        <v>-2.0312499999999999E-4</v>
      </c>
      <c r="J31" s="2">
        <v>9.9865799999999992E-4</v>
      </c>
      <c r="K31" s="2">
        <v>2.2093500000000001E-3</v>
      </c>
      <c r="L31">
        <v>4.0482199999999999E-3</v>
      </c>
    </row>
    <row r="32" spans="1:12">
      <c r="G32" s="2">
        <v>90</v>
      </c>
      <c r="H32" s="2"/>
      <c r="I32" s="9">
        <v>-2.0312499999999999E-4</v>
      </c>
      <c r="J32" s="2">
        <v>9.9865799999999992E-4</v>
      </c>
      <c r="K32" s="2">
        <v>2.2093500000000001E-3</v>
      </c>
      <c r="L32">
        <v>4.0482199999999999E-3</v>
      </c>
    </row>
    <row r="33" spans="7:12">
      <c r="G33" s="2">
        <v>93</v>
      </c>
      <c r="H33" s="2"/>
      <c r="I33" s="9">
        <v>-2.03613E-4</v>
      </c>
      <c r="J33" s="2">
        <v>9.9914600000000002E-4</v>
      </c>
      <c r="K33" s="2">
        <v>2.2093500000000001E-3</v>
      </c>
      <c r="L33">
        <v>4.0492000000000002E-3</v>
      </c>
    </row>
    <row r="34" spans="7:12">
      <c r="G34" s="2">
        <v>96</v>
      </c>
      <c r="H34" s="2"/>
      <c r="I34" s="9">
        <v>-2.03613E-4</v>
      </c>
      <c r="J34" s="2">
        <v>9.9914600000000002E-4</v>
      </c>
      <c r="K34" s="2">
        <v>2.20886E-3</v>
      </c>
      <c r="L34">
        <v>4.0496899999999999E-3</v>
      </c>
    </row>
    <row r="35" spans="7:12">
      <c r="G35" s="2">
        <v>99</v>
      </c>
      <c r="H35" s="2"/>
      <c r="I35" s="9">
        <v>-2.0312499999999999E-4</v>
      </c>
      <c r="J35" s="2">
        <v>9.9963500000000002E-4</v>
      </c>
      <c r="K35" s="2">
        <v>2.2098399999999998E-3</v>
      </c>
      <c r="L35">
        <v>4.0492000000000002E-3</v>
      </c>
    </row>
    <row r="36" spans="7:12">
      <c r="G36" s="2">
        <v>102</v>
      </c>
      <c r="H36" s="2"/>
      <c r="I36" s="9">
        <v>-2.0312499999999999E-4</v>
      </c>
      <c r="J36" s="2">
        <v>9.9817000000000005E-4</v>
      </c>
      <c r="K36" s="2">
        <v>2.2098399999999998E-3</v>
      </c>
      <c r="L36">
        <v>4.0506600000000002E-3</v>
      </c>
    </row>
    <row r="37" spans="7:12">
      <c r="G37" s="2">
        <v>105</v>
      </c>
      <c r="H37" s="2"/>
      <c r="I37" s="9">
        <v>-2.0312499999999999E-4</v>
      </c>
      <c r="J37" s="2">
        <v>9.9865799999999992E-4</v>
      </c>
      <c r="K37" s="2">
        <v>2.2093500000000001E-3</v>
      </c>
      <c r="L37">
        <v>4.0506600000000002E-3</v>
      </c>
    </row>
    <row r="38" spans="7:12">
      <c r="G38" s="2">
        <v>108</v>
      </c>
      <c r="H38" s="2"/>
      <c r="I38" s="9">
        <v>-2.02637E-4</v>
      </c>
      <c r="J38" s="2">
        <v>9.9865799999999992E-4</v>
      </c>
      <c r="K38" s="2">
        <v>2.2093500000000001E-3</v>
      </c>
      <c r="L38">
        <v>4.0516399999999996E-3</v>
      </c>
    </row>
    <row r="39" spans="7:12">
      <c r="G39" s="2">
        <v>111</v>
      </c>
      <c r="H39" s="2"/>
      <c r="I39" s="9">
        <v>-2.0312499999999999E-4</v>
      </c>
      <c r="J39" s="2">
        <v>9.9914600000000002E-4</v>
      </c>
      <c r="K39" s="2">
        <v>2.2093500000000001E-3</v>
      </c>
      <c r="L39">
        <v>4.0516399999999996E-3</v>
      </c>
    </row>
    <row r="40" spans="7:12">
      <c r="G40" s="2">
        <v>114</v>
      </c>
      <c r="H40" s="2"/>
      <c r="I40" s="9">
        <v>-2.0312499999999999E-4</v>
      </c>
      <c r="J40" s="2">
        <v>9.9865799999999992E-4</v>
      </c>
      <c r="K40" s="2">
        <v>2.2103299999999999E-3</v>
      </c>
      <c r="L40">
        <v>4.0511499999999999E-3</v>
      </c>
    </row>
    <row r="41" spans="7:12">
      <c r="G41" s="2">
        <v>117</v>
      </c>
      <c r="H41" s="2"/>
      <c r="I41" s="9">
        <v>-2.02637E-4</v>
      </c>
      <c r="J41" s="2">
        <v>9.9914600000000002E-4</v>
      </c>
      <c r="K41" s="2">
        <v>2.2098399999999998E-3</v>
      </c>
      <c r="L41">
        <v>4.0506600000000002E-3</v>
      </c>
    </row>
    <row r="42" spans="7:12">
      <c r="G42" s="2">
        <v>120</v>
      </c>
      <c r="H42" s="2"/>
      <c r="I42" s="9">
        <v>-2.02637E-4</v>
      </c>
      <c r="J42" s="2">
        <v>9.9865799999999992E-4</v>
      </c>
      <c r="K42" s="2">
        <v>2.2098399999999998E-3</v>
      </c>
      <c r="L42">
        <v>4.0501699999999996E-3</v>
      </c>
    </row>
    <row r="44" spans="7:12">
      <c r="G44" s="1" t="s">
        <v>33</v>
      </c>
      <c r="I44">
        <f>AVERAGE(I3:I42)</f>
        <v>-2.0291760000000015E-4</v>
      </c>
      <c r="J44">
        <f t="shared" ref="J44:K44" si="1">AVERAGE(J3:J42)</f>
        <v>9.9827969999999972E-4</v>
      </c>
      <c r="K44">
        <f t="shared" si="1"/>
        <v>2.2091437499999994E-3</v>
      </c>
      <c r="L44">
        <f t="shared" ref="L44" si="2">AVERAGE(L3:L42)</f>
        <v>4.0500885E-3</v>
      </c>
    </row>
    <row r="45" spans="7:12">
      <c r="G45" s="1" t="s">
        <v>31</v>
      </c>
      <c r="I45" s="2">
        <f>STDEV(I3:I42)</f>
        <v>4.2639627650272046E-7</v>
      </c>
      <c r="J45" s="2">
        <f>STDEV(J3:J42)</f>
        <v>6.8587691203417986E-7</v>
      </c>
      <c r="K45" s="2">
        <f>STDEV(K3:K42)</f>
        <v>6.7959145910022196E-7</v>
      </c>
      <c r="L45" s="2">
        <f>STDEV(L3:L42)</f>
        <v>9.1014664921478077E-7</v>
      </c>
    </row>
    <row r="46" spans="7:12">
      <c r="G46" s="1" t="s">
        <v>32</v>
      </c>
      <c r="I46" s="2">
        <f>AVERAGE(I3:I42)/0.00004/3</f>
        <v>-1.6909800000000013</v>
      </c>
      <c r="J46" s="2">
        <f>AVERAGE(J3:J42)/0.00004/3</f>
        <v>8.3189974999999965</v>
      </c>
      <c r="K46" s="2">
        <f>AVERAGE(K3:K42)/0.00004/3</f>
        <v>18.409531249999993</v>
      </c>
      <c r="L46" s="2">
        <f>AVERAGE(L3:L42)/0.00004/3</f>
        <v>33.7507375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selection activeCell="U18" sqref="U18"/>
    </sheetView>
  </sheetViews>
  <sheetFormatPr defaultRowHeight="15"/>
  <sheetData>
    <row r="1" spans="1:10">
      <c r="C1" s="10" t="s">
        <v>47</v>
      </c>
      <c r="D1" s="10"/>
      <c r="F1" s="10" t="s">
        <v>48</v>
      </c>
      <c r="G1" s="10"/>
      <c r="I1" s="10" t="s">
        <v>16</v>
      </c>
      <c r="J1" s="10"/>
    </row>
    <row r="2" spans="1:10">
      <c r="A2" s="8" t="s">
        <v>29</v>
      </c>
      <c r="C2" s="8" t="s">
        <v>49</v>
      </c>
      <c r="D2" s="8" t="s">
        <v>50</v>
      </c>
      <c r="F2" s="8" t="s">
        <v>49</v>
      </c>
      <c r="G2" s="8" t="s">
        <v>50</v>
      </c>
      <c r="I2" s="8" t="s">
        <v>49</v>
      </c>
      <c r="J2" s="8" t="s">
        <v>50</v>
      </c>
    </row>
    <row r="3" spans="1:10">
      <c r="A3" s="2">
        <v>3</v>
      </c>
      <c r="B3" s="2"/>
      <c r="C3" s="2">
        <v>2.4890200000000001E-4</v>
      </c>
      <c r="D3" s="2">
        <v>2.5866700000000002E-4</v>
      </c>
      <c r="E3" s="2"/>
      <c r="F3" s="2">
        <v>6.5149000000000001E-4</v>
      </c>
      <c r="G3" s="2">
        <v>6.5100200000000003E-4</v>
      </c>
      <c r="H3" s="2"/>
      <c r="I3" s="2">
        <v>1.25684E-3</v>
      </c>
      <c r="J3" s="2">
        <v>1.25635E-3</v>
      </c>
    </row>
    <row r="4" spans="1:10">
      <c r="A4" s="2">
        <v>6</v>
      </c>
      <c r="B4" s="2"/>
      <c r="C4" s="2">
        <v>2.5280799999999998E-4</v>
      </c>
      <c r="D4" s="2">
        <v>2.54761E-4</v>
      </c>
      <c r="E4" s="2"/>
      <c r="F4" s="2">
        <v>6.5100200000000003E-4</v>
      </c>
      <c r="G4" s="2">
        <v>6.5002500000000004E-4</v>
      </c>
      <c r="H4" s="2"/>
      <c r="I4" s="2">
        <v>1.25635E-3</v>
      </c>
      <c r="J4" s="2">
        <v>1.25781E-3</v>
      </c>
    </row>
    <row r="5" spans="1:10">
      <c r="A5" s="2">
        <v>9</v>
      </c>
      <c r="B5" s="2"/>
      <c r="C5" s="2">
        <v>2.5378400000000001E-4</v>
      </c>
      <c r="D5" s="2">
        <v>2.4890200000000001E-4</v>
      </c>
      <c r="E5" s="2"/>
      <c r="F5" s="2">
        <v>6.5246599999999998E-4</v>
      </c>
      <c r="G5" s="2">
        <v>6.4855999999999996E-4</v>
      </c>
      <c r="H5" s="2"/>
      <c r="I5" s="2">
        <v>1.2558599999999999E-3</v>
      </c>
      <c r="J5" s="2">
        <v>1.26074E-3</v>
      </c>
    </row>
    <row r="6" spans="1:10">
      <c r="A6" s="2">
        <v>12</v>
      </c>
      <c r="B6" s="2"/>
      <c r="C6" s="2">
        <v>2.5524899999999998E-4</v>
      </c>
      <c r="D6" s="2">
        <v>2.4060100000000001E-4</v>
      </c>
      <c r="E6" s="2"/>
      <c r="F6" s="2">
        <v>6.5246599999999998E-4</v>
      </c>
      <c r="G6" s="2">
        <v>6.4807199999999997E-4</v>
      </c>
      <c r="H6" s="2"/>
      <c r="I6" s="2">
        <v>1.25537E-3</v>
      </c>
      <c r="J6" s="2">
        <v>1.2622099999999999E-3</v>
      </c>
    </row>
    <row r="7" spans="1:10">
      <c r="A7" s="2">
        <v>15</v>
      </c>
      <c r="B7" s="2"/>
      <c r="C7" s="2">
        <v>2.5524899999999998E-4</v>
      </c>
      <c r="D7" s="2">
        <v>2.37183E-4</v>
      </c>
      <c r="E7" s="2"/>
      <c r="F7" s="2">
        <v>6.5246599999999998E-4</v>
      </c>
      <c r="G7" s="2">
        <v>6.4855999999999996E-4</v>
      </c>
      <c r="H7" s="2"/>
      <c r="I7" s="2">
        <v>1.25537E-3</v>
      </c>
      <c r="J7" s="2">
        <v>1.26172E-3</v>
      </c>
    </row>
    <row r="8" spans="1:10">
      <c r="A8" s="2">
        <v>18</v>
      </c>
      <c r="B8" s="2"/>
      <c r="C8" s="2">
        <v>2.5232E-4</v>
      </c>
      <c r="D8" s="2">
        <v>2.4352999999999999E-4</v>
      </c>
      <c r="E8" s="2"/>
      <c r="F8" s="2">
        <v>6.5100200000000003E-4</v>
      </c>
      <c r="G8" s="2">
        <v>6.5051300000000002E-4</v>
      </c>
      <c r="H8" s="2"/>
      <c r="I8" s="2">
        <v>1.25537E-3</v>
      </c>
      <c r="J8" s="2">
        <v>1.2612299999999999E-3</v>
      </c>
    </row>
    <row r="9" spans="1:10">
      <c r="A9" s="2">
        <v>21</v>
      </c>
      <c r="B9" s="2"/>
      <c r="C9" s="2">
        <v>2.5036600000000002E-4</v>
      </c>
      <c r="D9" s="2">
        <v>2.4939E-4</v>
      </c>
      <c r="E9" s="2"/>
      <c r="F9" s="2">
        <v>6.5051300000000002E-4</v>
      </c>
      <c r="G9" s="2">
        <v>6.51978E-4</v>
      </c>
      <c r="H9" s="2"/>
      <c r="I9" s="2">
        <v>1.25635E-3</v>
      </c>
      <c r="J9" s="2">
        <v>1.2587900000000001E-3</v>
      </c>
    </row>
    <row r="10" spans="1:10">
      <c r="A10" s="2">
        <v>24</v>
      </c>
      <c r="B10" s="2"/>
      <c r="C10" s="2">
        <v>2.4890200000000001E-4</v>
      </c>
      <c r="D10" s="2">
        <v>2.5573799999999998E-4</v>
      </c>
      <c r="E10" s="2"/>
      <c r="F10" s="2">
        <v>6.4904800000000005E-4</v>
      </c>
      <c r="G10" s="2">
        <v>6.5295499999999999E-4</v>
      </c>
      <c r="H10" s="2"/>
      <c r="I10" s="2">
        <v>1.25635E-3</v>
      </c>
      <c r="J10" s="2">
        <v>1.2573300000000001E-3</v>
      </c>
    </row>
    <row r="11" spans="1:10">
      <c r="A11" s="2">
        <v>27</v>
      </c>
      <c r="B11" s="2"/>
      <c r="C11" s="2">
        <v>2.4987799999999998E-4</v>
      </c>
      <c r="D11" s="2">
        <v>2.5866700000000002E-4</v>
      </c>
      <c r="E11" s="2"/>
      <c r="F11" s="2">
        <v>6.5051300000000002E-4</v>
      </c>
      <c r="G11" s="2">
        <v>6.51978E-4</v>
      </c>
      <c r="H11" s="2"/>
      <c r="I11" s="2">
        <v>1.25635E-3</v>
      </c>
      <c r="J11" s="2">
        <v>1.25684E-3</v>
      </c>
    </row>
    <row r="12" spans="1:10">
      <c r="A12" s="2">
        <v>30</v>
      </c>
      <c r="B12" s="2"/>
      <c r="C12" s="2">
        <v>2.4743699999999998E-4</v>
      </c>
      <c r="D12" s="2">
        <v>2.5817899999999998E-4</v>
      </c>
      <c r="E12" s="2"/>
      <c r="F12" s="2">
        <v>6.4953700000000005E-4</v>
      </c>
      <c r="G12" s="2">
        <v>6.5002500000000004E-4</v>
      </c>
      <c r="H12" s="2"/>
      <c r="I12" s="2">
        <v>1.25635E-3</v>
      </c>
      <c r="J12" s="2">
        <v>1.25684E-3</v>
      </c>
    </row>
    <row r="13" spans="1:10">
      <c r="A13" s="2">
        <v>33</v>
      </c>
      <c r="B13" s="2"/>
      <c r="C13" s="2">
        <v>2.4646E-4</v>
      </c>
      <c r="D13" s="2">
        <v>2.57691E-4</v>
      </c>
      <c r="E13" s="2"/>
      <c r="F13" s="2">
        <v>6.51978E-4</v>
      </c>
      <c r="G13" s="2">
        <v>6.4855999999999996E-4</v>
      </c>
      <c r="H13" s="2"/>
      <c r="I13" s="2">
        <v>1.25635E-3</v>
      </c>
      <c r="J13" s="2">
        <v>1.2573300000000001E-3</v>
      </c>
    </row>
    <row r="14" spans="1:10">
      <c r="A14" s="2">
        <v>36</v>
      </c>
      <c r="B14" s="2"/>
      <c r="C14" s="2">
        <v>2.5280799999999998E-4</v>
      </c>
      <c r="D14" s="2">
        <v>2.4987799999999998E-4</v>
      </c>
      <c r="E14" s="2"/>
      <c r="F14" s="2">
        <v>6.5051300000000002E-4</v>
      </c>
      <c r="G14" s="2">
        <v>6.4709499999999998E-4</v>
      </c>
      <c r="H14" s="2"/>
      <c r="I14" s="2">
        <v>1.25684E-3</v>
      </c>
      <c r="J14" s="2">
        <v>1.2587900000000001E-3</v>
      </c>
    </row>
    <row r="15" spans="1:10">
      <c r="A15" s="2">
        <v>39</v>
      </c>
      <c r="B15" s="2"/>
      <c r="C15" s="2">
        <v>2.5524899999999998E-4</v>
      </c>
      <c r="D15" s="2">
        <v>2.3913600000000001E-4</v>
      </c>
      <c r="E15" s="2"/>
      <c r="F15" s="2">
        <v>6.5051300000000002E-4</v>
      </c>
      <c r="G15" s="2">
        <v>6.4807199999999997E-4</v>
      </c>
      <c r="H15" s="2"/>
      <c r="I15" s="2">
        <v>1.25537E-3</v>
      </c>
      <c r="J15" s="2">
        <v>1.2602500000000001E-3</v>
      </c>
    </row>
    <row r="16" spans="1:10">
      <c r="A16" s="2">
        <v>42</v>
      </c>
      <c r="B16" s="2"/>
      <c r="C16" s="2">
        <v>2.5720199999999999E-4</v>
      </c>
      <c r="D16" s="2">
        <v>2.37183E-4</v>
      </c>
      <c r="E16" s="2"/>
      <c r="F16" s="2">
        <v>6.5002500000000004E-4</v>
      </c>
      <c r="G16" s="2">
        <v>6.5002500000000004E-4</v>
      </c>
      <c r="H16" s="2"/>
      <c r="I16" s="2">
        <v>1.25537E-3</v>
      </c>
      <c r="J16" s="2">
        <v>1.2612299999999999E-3</v>
      </c>
    </row>
    <row r="17" spans="1:10">
      <c r="A17" s="2">
        <v>45</v>
      </c>
      <c r="B17" s="2"/>
      <c r="C17" s="2">
        <v>2.5134300000000001E-4</v>
      </c>
      <c r="D17" s="2">
        <v>2.44019E-4</v>
      </c>
      <c r="E17" s="2"/>
      <c r="F17" s="2">
        <v>6.5051300000000002E-4</v>
      </c>
      <c r="G17" s="2">
        <v>6.4904800000000005E-4</v>
      </c>
      <c r="H17" s="2"/>
      <c r="I17" s="2">
        <v>1.25537E-3</v>
      </c>
      <c r="J17" s="2">
        <v>1.2622099999999999E-3</v>
      </c>
    </row>
    <row r="18" spans="1:10">
      <c r="A18" s="2">
        <v>48</v>
      </c>
      <c r="B18" s="2"/>
      <c r="C18" s="2">
        <v>2.4841300000000001E-4</v>
      </c>
      <c r="D18" s="2">
        <v>2.54761E-4</v>
      </c>
      <c r="E18" s="2"/>
      <c r="F18" s="2">
        <v>6.5051300000000002E-4</v>
      </c>
      <c r="G18" s="2">
        <v>6.5051300000000002E-4</v>
      </c>
      <c r="H18" s="2"/>
      <c r="I18" s="2">
        <v>1.25537E-3</v>
      </c>
      <c r="J18" s="2">
        <v>1.2622099999999999E-3</v>
      </c>
    </row>
    <row r="19" spans="1:10">
      <c r="A19" s="2">
        <v>51</v>
      </c>
      <c r="B19" s="2"/>
      <c r="C19" s="2">
        <v>2.4646E-4</v>
      </c>
      <c r="D19" s="2">
        <v>2.5866700000000002E-4</v>
      </c>
      <c r="E19" s="2"/>
      <c r="F19" s="2">
        <v>6.5051300000000002E-4</v>
      </c>
      <c r="G19" s="2">
        <v>6.51978E-4</v>
      </c>
      <c r="H19" s="2"/>
      <c r="I19" s="2">
        <v>1.25635E-3</v>
      </c>
      <c r="J19" s="2">
        <v>1.26074E-3</v>
      </c>
    </row>
    <row r="20" spans="1:10">
      <c r="A20" s="2">
        <v>54</v>
      </c>
      <c r="B20" s="2"/>
      <c r="C20" s="2">
        <v>2.4939E-4</v>
      </c>
      <c r="D20" s="2">
        <v>2.5671400000000001E-4</v>
      </c>
      <c r="E20" s="2"/>
      <c r="F20" s="2">
        <v>6.5100200000000003E-4</v>
      </c>
      <c r="G20" s="2">
        <v>6.5246599999999998E-4</v>
      </c>
      <c r="H20" s="2"/>
      <c r="I20" s="2">
        <v>1.25684E-3</v>
      </c>
      <c r="J20" s="2">
        <v>1.2597699999999999E-3</v>
      </c>
    </row>
    <row r="21" spans="1:10">
      <c r="A21" s="2">
        <v>57</v>
      </c>
      <c r="B21" s="2"/>
      <c r="C21" s="2">
        <v>2.5329600000000002E-4</v>
      </c>
      <c r="D21" s="2">
        <v>2.4939E-4</v>
      </c>
      <c r="E21" s="2"/>
      <c r="F21" s="2">
        <v>6.4953700000000005E-4</v>
      </c>
      <c r="G21" s="2">
        <v>6.51978E-4</v>
      </c>
      <c r="H21" s="2"/>
      <c r="I21" s="2">
        <v>1.25635E-3</v>
      </c>
      <c r="J21" s="2">
        <v>1.2583E-3</v>
      </c>
    </row>
    <row r="22" spans="1:10">
      <c r="A22" s="2">
        <v>60</v>
      </c>
      <c r="B22" s="2"/>
      <c r="C22" s="2">
        <v>2.5427300000000001E-4</v>
      </c>
      <c r="D22" s="2">
        <v>2.40113E-4</v>
      </c>
      <c r="E22" s="2"/>
      <c r="F22" s="2">
        <v>6.5100200000000003E-4</v>
      </c>
      <c r="G22" s="2">
        <v>6.5149000000000001E-4</v>
      </c>
      <c r="H22" s="2"/>
      <c r="I22" s="2">
        <v>1.25635E-3</v>
      </c>
      <c r="J22" s="2">
        <v>1.2573300000000001E-3</v>
      </c>
    </row>
    <row r="23" spans="1:10">
      <c r="A23" s="2">
        <v>63</v>
      </c>
      <c r="B23" s="2"/>
      <c r="C23" s="2">
        <v>2.5524899999999998E-4</v>
      </c>
      <c r="D23" s="2">
        <v>2.3669500000000001E-4</v>
      </c>
      <c r="E23" s="2"/>
      <c r="F23" s="2">
        <v>6.5051300000000002E-4</v>
      </c>
      <c r="G23" s="2">
        <v>6.5002500000000004E-4</v>
      </c>
      <c r="H23" s="2"/>
      <c r="I23" s="2">
        <v>1.25684E-3</v>
      </c>
      <c r="J23" s="2">
        <v>1.2573300000000001E-3</v>
      </c>
    </row>
    <row r="24" spans="1:10">
      <c r="A24" s="2">
        <v>66</v>
      </c>
      <c r="B24" s="2"/>
      <c r="C24" s="2">
        <v>2.5427300000000001E-4</v>
      </c>
      <c r="D24" s="2">
        <v>2.3815899999999999E-4</v>
      </c>
      <c r="E24" s="2"/>
      <c r="F24" s="2">
        <v>6.5100200000000003E-4</v>
      </c>
      <c r="G24" s="2">
        <v>6.4855999999999996E-4</v>
      </c>
      <c r="H24" s="2"/>
      <c r="I24" s="2">
        <v>1.2558599999999999E-3</v>
      </c>
      <c r="J24" s="2">
        <v>1.25684E-3</v>
      </c>
    </row>
    <row r="25" spans="1:10">
      <c r="A25" s="2">
        <v>69</v>
      </c>
      <c r="B25" s="2"/>
      <c r="C25" s="2">
        <v>2.5232E-4</v>
      </c>
      <c r="D25" s="2">
        <v>2.4304200000000001E-4</v>
      </c>
      <c r="E25" s="2"/>
      <c r="F25" s="2">
        <v>6.5002500000000004E-4</v>
      </c>
      <c r="G25" s="2">
        <v>6.4758399999999999E-4</v>
      </c>
      <c r="H25" s="2"/>
      <c r="I25" s="2">
        <v>1.25635E-3</v>
      </c>
      <c r="J25" s="2">
        <v>1.25781E-3</v>
      </c>
    </row>
    <row r="26" spans="1:10">
      <c r="A26" s="2">
        <v>72</v>
      </c>
      <c r="B26" s="2"/>
      <c r="C26" s="2">
        <v>2.5036600000000002E-4</v>
      </c>
      <c r="D26" s="2">
        <v>2.4939E-4</v>
      </c>
      <c r="E26" s="2"/>
      <c r="F26" s="2">
        <v>6.5100200000000003E-4</v>
      </c>
      <c r="G26" s="2">
        <v>6.4758399999999999E-4</v>
      </c>
      <c r="H26" s="2"/>
      <c r="I26" s="2">
        <v>1.2558599999999999E-3</v>
      </c>
      <c r="J26" s="2">
        <v>1.2587900000000001E-3</v>
      </c>
    </row>
    <row r="27" spans="1:10">
      <c r="A27" s="2">
        <v>75</v>
      </c>
      <c r="B27" s="2"/>
      <c r="C27" s="2">
        <v>2.4987799999999998E-4</v>
      </c>
      <c r="D27" s="2">
        <v>2.5573799999999998E-4</v>
      </c>
      <c r="E27" s="2"/>
      <c r="F27" s="2">
        <v>6.5002500000000004E-4</v>
      </c>
      <c r="G27" s="2">
        <v>6.4807199999999997E-4</v>
      </c>
      <c r="H27" s="2"/>
      <c r="I27" s="2">
        <v>1.25537E-3</v>
      </c>
      <c r="J27" s="2">
        <v>1.2597699999999999E-3</v>
      </c>
    </row>
    <row r="28" spans="1:10">
      <c r="A28" s="2">
        <v>78</v>
      </c>
      <c r="B28" s="2"/>
      <c r="C28" s="2">
        <v>2.4890200000000001E-4</v>
      </c>
      <c r="D28" s="2">
        <v>2.5915500000000001E-4</v>
      </c>
      <c r="E28" s="2"/>
      <c r="F28" s="2">
        <v>6.4904800000000005E-4</v>
      </c>
      <c r="G28" s="2">
        <v>6.4953700000000005E-4</v>
      </c>
      <c r="H28" s="2"/>
      <c r="I28" s="2">
        <v>1.2548800000000001E-3</v>
      </c>
      <c r="J28" s="2">
        <v>1.26074E-3</v>
      </c>
    </row>
    <row r="29" spans="1:10">
      <c r="A29" s="2">
        <v>81</v>
      </c>
      <c r="B29" s="2"/>
      <c r="C29" s="2">
        <v>2.4939E-4</v>
      </c>
      <c r="D29" s="2">
        <v>2.5817899999999998E-4</v>
      </c>
      <c r="E29" s="2"/>
      <c r="F29" s="2">
        <v>6.5002500000000004E-4</v>
      </c>
      <c r="G29" s="2">
        <v>6.5051300000000002E-4</v>
      </c>
      <c r="H29" s="2"/>
      <c r="I29" s="2">
        <v>1.2548800000000001E-3</v>
      </c>
      <c r="J29" s="2">
        <v>1.2622099999999999E-3</v>
      </c>
    </row>
    <row r="30" spans="1:10">
      <c r="A30" s="2">
        <v>84</v>
      </c>
      <c r="B30" s="2"/>
      <c r="C30" s="2">
        <v>2.5183099999999999E-4</v>
      </c>
      <c r="D30" s="2">
        <v>2.5280799999999998E-4</v>
      </c>
      <c r="E30" s="2"/>
      <c r="F30" s="2">
        <v>6.5051300000000002E-4</v>
      </c>
      <c r="G30" s="2">
        <v>6.51978E-4</v>
      </c>
      <c r="H30" s="2"/>
      <c r="I30" s="2">
        <v>1.25537E-3</v>
      </c>
      <c r="J30" s="2">
        <v>1.26074E-3</v>
      </c>
    </row>
    <row r="31" spans="1:10">
      <c r="A31" s="2">
        <v>87</v>
      </c>
      <c r="B31" s="2"/>
      <c r="C31" s="2">
        <v>2.5378400000000001E-4</v>
      </c>
      <c r="D31" s="2">
        <v>2.4499500000000002E-4</v>
      </c>
      <c r="E31" s="2"/>
      <c r="F31" s="2">
        <v>6.5051300000000002E-4</v>
      </c>
      <c r="G31" s="2">
        <v>6.5246599999999998E-4</v>
      </c>
      <c r="H31" s="2"/>
      <c r="I31" s="2">
        <v>1.2558599999999999E-3</v>
      </c>
      <c r="J31" s="2">
        <v>1.25928E-3</v>
      </c>
    </row>
    <row r="32" spans="1:10">
      <c r="A32" s="2">
        <v>90</v>
      </c>
      <c r="B32" s="2"/>
      <c r="C32" s="2">
        <v>2.5378400000000001E-4</v>
      </c>
      <c r="D32" s="2">
        <v>2.4597200000000001E-4</v>
      </c>
      <c r="E32" s="2"/>
      <c r="F32" s="2">
        <v>6.4953700000000005E-4</v>
      </c>
      <c r="G32" s="2">
        <v>6.5246599999999998E-4</v>
      </c>
      <c r="H32" s="2"/>
      <c r="I32" s="2">
        <v>1.25537E-3</v>
      </c>
      <c r="J32" s="2">
        <v>1.2597699999999999E-3</v>
      </c>
    </row>
    <row r="33" spans="1:10">
      <c r="A33" s="2">
        <v>93</v>
      </c>
      <c r="B33" s="2"/>
      <c r="C33" s="2">
        <v>2.5573799999999998E-4</v>
      </c>
      <c r="D33" s="2">
        <v>2.37183E-4</v>
      </c>
      <c r="E33" s="2"/>
      <c r="F33" s="2">
        <v>6.5051300000000002E-4</v>
      </c>
      <c r="G33" s="2">
        <v>6.5051300000000002E-4</v>
      </c>
      <c r="H33" s="2"/>
      <c r="I33" s="2">
        <v>1.2558599999999999E-3</v>
      </c>
      <c r="J33" s="2">
        <v>1.25781E-3</v>
      </c>
    </row>
    <row r="34" spans="1:10">
      <c r="A34" s="2">
        <v>96</v>
      </c>
      <c r="B34" s="2"/>
      <c r="C34" s="2">
        <v>2.54761E-4</v>
      </c>
      <c r="D34" s="2">
        <v>2.3815899999999999E-4</v>
      </c>
      <c r="E34" s="2"/>
      <c r="F34" s="2">
        <v>6.5149000000000001E-4</v>
      </c>
      <c r="G34" s="2">
        <v>6.4807199999999997E-4</v>
      </c>
      <c r="H34" s="2"/>
      <c r="I34" s="2">
        <v>1.25635E-3</v>
      </c>
      <c r="J34" s="2">
        <v>1.25684E-3</v>
      </c>
    </row>
    <row r="35" spans="1:10">
      <c r="A35" s="2">
        <v>99</v>
      </c>
      <c r="B35" s="2"/>
      <c r="C35" s="2">
        <v>2.5134300000000001E-4</v>
      </c>
      <c r="D35" s="2">
        <v>2.4352999999999999E-4</v>
      </c>
      <c r="E35" s="2"/>
      <c r="F35" s="2">
        <v>6.5100200000000003E-4</v>
      </c>
      <c r="G35" s="2">
        <v>6.4807199999999997E-4</v>
      </c>
      <c r="H35" s="2"/>
      <c r="I35" s="2">
        <v>1.25635E-3</v>
      </c>
      <c r="J35" s="2">
        <v>1.25684E-3</v>
      </c>
    </row>
    <row r="36" spans="1:10">
      <c r="A36" s="2">
        <v>102</v>
      </c>
      <c r="B36" s="2"/>
      <c r="C36" s="2">
        <v>2.4987799999999998E-4</v>
      </c>
      <c r="D36" s="2">
        <v>2.5232E-4</v>
      </c>
      <c r="E36" s="2"/>
      <c r="F36" s="2">
        <v>6.5100200000000003E-4</v>
      </c>
      <c r="G36" s="2">
        <v>6.4855999999999996E-4</v>
      </c>
      <c r="H36" s="2"/>
      <c r="I36" s="2">
        <v>1.25635E-3</v>
      </c>
      <c r="J36" s="2">
        <v>1.25781E-3</v>
      </c>
    </row>
    <row r="37" spans="1:10">
      <c r="A37" s="2">
        <v>105</v>
      </c>
      <c r="B37" s="2"/>
      <c r="C37" s="2">
        <v>2.4743699999999998E-4</v>
      </c>
      <c r="D37" s="2">
        <v>2.5720199999999999E-4</v>
      </c>
      <c r="E37" s="2"/>
      <c r="F37" s="2">
        <v>6.5100200000000003E-4</v>
      </c>
      <c r="G37" s="2">
        <v>6.4904800000000005E-4</v>
      </c>
      <c r="H37" s="2"/>
      <c r="I37" s="2">
        <v>1.2558599999999999E-3</v>
      </c>
      <c r="J37" s="2">
        <v>1.25928E-3</v>
      </c>
    </row>
    <row r="38" spans="1:10">
      <c r="A38" s="2">
        <v>108</v>
      </c>
      <c r="B38" s="2"/>
      <c r="C38" s="2">
        <v>2.4841300000000001E-4</v>
      </c>
      <c r="D38" s="2">
        <v>2.5915500000000001E-4</v>
      </c>
      <c r="E38" s="2"/>
      <c r="F38" s="2">
        <v>6.5051300000000002E-4</v>
      </c>
      <c r="G38" s="2">
        <v>6.5100200000000003E-4</v>
      </c>
      <c r="H38" s="2"/>
      <c r="I38" s="2">
        <v>1.2558599999999999E-3</v>
      </c>
      <c r="J38" s="2">
        <v>1.2602500000000001E-3</v>
      </c>
    </row>
    <row r="39" spans="1:10">
      <c r="A39" s="2">
        <v>111</v>
      </c>
      <c r="B39" s="2"/>
      <c r="C39" s="2">
        <v>2.5036600000000002E-4</v>
      </c>
      <c r="D39" s="2">
        <v>2.5622600000000002E-4</v>
      </c>
      <c r="E39" s="2"/>
      <c r="F39" s="2">
        <v>6.5051300000000002E-4</v>
      </c>
      <c r="G39" s="2">
        <v>6.5246599999999998E-4</v>
      </c>
      <c r="H39" s="2"/>
      <c r="I39" s="2">
        <v>1.2558599999999999E-3</v>
      </c>
      <c r="J39" s="2">
        <v>1.26074E-3</v>
      </c>
    </row>
    <row r="40" spans="1:10">
      <c r="A40" s="2">
        <v>114</v>
      </c>
      <c r="B40" s="2"/>
      <c r="C40" s="2">
        <v>2.5329600000000002E-4</v>
      </c>
      <c r="D40" s="2">
        <v>2.4792500000000002E-4</v>
      </c>
      <c r="E40" s="2"/>
      <c r="F40" s="2">
        <v>6.5002500000000004E-4</v>
      </c>
      <c r="G40" s="2">
        <v>6.5246599999999998E-4</v>
      </c>
      <c r="H40" s="2"/>
      <c r="I40" s="2">
        <v>1.25635E-3</v>
      </c>
      <c r="J40" s="2">
        <v>1.2612299999999999E-3</v>
      </c>
    </row>
    <row r="41" spans="1:10">
      <c r="A41" s="2">
        <v>117</v>
      </c>
      <c r="B41" s="2"/>
      <c r="C41" s="2">
        <v>2.54761E-4</v>
      </c>
      <c r="D41" s="2">
        <v>2.3913600000000001E-4</v>
      </c>
      <c r="E41" s="2"/>
      <c r="F41" s="2">
        <v>6.4904800000000005E-4</v>
      </c>
      <c r="G41" s="2">
        <v>6.51978E-4</v>
      </c>
      <c r="H41" s="2"/>
      <c r="I41" s="2">
        <v>1.2558599999999999E-3</v>
      </c>
      <c r="J41" s="2">
        <v>1.2612299999999999E-3</v>
      </c>
    </row>
    <row r="42" spans="1:10">
      <c r="A42" s="2">
        <v>120</v>
      </c>
      <c r="B42" s="2"/>
      <c r="C42" s="2">
        <v>2.5524899999999998E-4</v>
      </c>
      <c r="D42" s="2">
        <v>2.37183E-4</v>
      </c>
      <c r="E42" s="2"/>
      <c r="F42" s="2">
        <v>6.5051300000000002E-4</v>
      </c>
      <c r="G42" s="2">
        <v>6.5100200000000003E-4</v>
      </c>
      <c r="H42" s="2"/>
      <c r="I42" s="2">
        <v>1.25537E-3</v>
      </c>
      <c r="J42" s="2">
        <v>1.2612299999999999E-3</v>
      </c>
    </row>
    <row r="44" spans="1:10">
      <c r="A44" s="1" t="s">
        <v>33</v>
      </c>
      <c r="C44">
        <f>AVERAGE(C3:C42)</f>
        <v>2.5177020000000002E-4</v>
      </c>
      <c r="D44">
        <f t="shared" ref="D44:J44" si="0">AVERAGE(D3:D42)</f>
        <v>2.4863305000000002E-4</v>
      </c>
      <c r="F44">
        <f t="shared" si="0"/>
        <v>6.5061089999999969E-4</v>
      </c>
      <c r="G44">
        <f t="shared" si="0"/>
        <v>6.5017142499999999E-4</v>
      </c>
      <c r="I44">
        <f t="shared" si="0"/>
        <v>1.2559457499999997E-3</v>
      </c>
      <c r="J44">
        <f t="shared" si="0"/>
        <v>1.2593640000000004E-3</v>
      </c>
    </row>
    <row r="45" spans="1:10">
      <c r="A45" s="1" t="s">
        <v>31</v>
      </c>
      <c r="C45" s="2">
        <f>STDEV(C3:C42)</f>
        <v>2.8880115881577279E-6</v>
      </c>
      <c r="D45" s="2">
        <f>STDEV(D3:D42)</f>
        <v>8.0445176584062693E-6</v>
      </c>
      <c r="E45" s="2"/>
      <c r="F45" s="2">
        <f>STDEV(F3:F42)</f>
        <v>8.4358431858592237E-7</v>
      </c>
      <c r="G45" s="2">
        <f>STDEV(G3:G42)</f>
        <v>1.7454598231499897E-6</v>
      </c>
      <c r="H45" s="2"/>
      <c r="I45" s="2">
        <f>STDEV(I3:I42)</f>
        <v>5.4233061871887081E-7</v>
      </c>
      <c r="J45" s="2">
        <f>STDEV(J3:J42)</f>
        <v>1.8685710981169106E-6</v>
      </c>
    </row>
    <row r="46" spans="1:10">
      <c r="A46" s="1" t="s">
        <v>32</v>
      </c>
      <c r="C46" s="2">
        <f>AVERAGE(C3:C42)/0.00004</f>
        <v>6.2942549999999997</v>
      </c>
      <c r="D46" s="2">
        <f>AVERAGE(D3:D42)/0.00004</f>
        <v>6.2158262500000001</v>
      </c>
      <c r="E46" s="2"/>
      <c r="F46" s="2">
        <f>AVERAGE(F3:F42)/0.00004</f>
        <v>16.265272499999991</v>
      </c>
      <c r="G46" s="2">
        <f>AVERAGE(G3:G42)/0.00004</f>
        <v>16.254285624999998</v>
      </c>
      <c r="H46" s="2"/>
      <c r="I46" s="2">
        <f>AVERAGE(I3:I42)/0.00004</f>
        <v>31.398643749999991</v>
      </c>
      <c r="J46" s="2">
        <f>AVERAGE(J3:J42)/0.00004</f>
        <v>31.484100000000009</v>
      </c>
    </row>
    <row r="49" spans="1:1">
      <c r="A49" s="1" t="s">
        <v>30</v>
      </c>
    </row>
    <row r="50" spans="1:1">
      <c r="A50">
        <v>6.4320000000000004</v>
      </c>
    </row>
    <row r="51" spans="1:1">
      <c r="A51">
        <v>16.495000000000001</v>
      </c>
    </row>
    <row r="52" spans="1:1">
      <c r="A52">
        <v>31.591999999999999</v>
      </c>
    </row>
  </sheetData>
  <mergeCells count="3">
    <mergeCell ref="C1:D1"/>
    <mergeCell ref="F1:G1"/>
    <mergeCell ref="I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True temp</vt:lpstr>
      <vt:lpstr>Thermocouples 1-3</vt:lpstr>
      <vt:lpstr>Thermocouples 4-6</vt:lpstr>
      <vt:lpstr>Thermocouples 7-9</vt:lpstr>
      <vt:lpstr>Thermocouple 10</vt:lpstr>
      <vt:lpstr>Danfoss</vt:lpstr>
      <vt:lpstr>Thermopile</vt:lpstr>
      <vt:lpstr>Thermocouple 24+45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Jesper Nørgaard</dc:creator>
  <cp:lastModifiedBy>Jesper Nørgaard</cp:lastModifiedBy>
  <dcterms:created xsi:type="dcterms:W3CDTF">2011-04-07T09:20:24Z</dcterms:created>
  <dcterms:modified xsi:type="dcterms:W3CDTF">2011-05-12T13:18:27Z</dcterms:modified>
</cp:coreProperties>
</file>